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Лист1!$6:$7</definedName>
    <definedName name="_xlnm.Print_Area" localSheetId="0">Лист1!$A$1:$P$110</definedName>
  </definedNames>
  <calcPr calcId="152511"/>
</workbook>
</file>

<file path=xl/calcChain.xml><?xml version="1.0" encoding="utf-8"?>
<calcChain xmlns="http://schemas.openxmlformats.org/spreadsheetml/2006/main">
  <c r="G41" i="1" l="1"/>
  <c r="G8" i="1" s="1"/>
  <c r="E41" i="1"/>
  <c r="G35" i="1"/>
  <c r="G9" i="1"/>
  <c r="D8" i="1"/>
  <c r="P41" i="1"/>
  <c r="M41" i="1"/>
  <c r="K41" i="1"/>
  <c r="I41" i="1"/>
  <c r="P40" i="1"/>
  <c r="M40" i="1"/>
  <c r="K40" i="1"/>
  <c r="I40" i="1"/>
  <c r="G40" i="1"/>
  <c r="E40" i="1"/>
  <c r="O39" i="1"/>
  <c r="P39" i="1" s="1"/>
  <c r="M39" i="1"/>
  <c r="K39" i="1"/>
  <c r="I39" i="1"/>
  <c r="G39" i="1"/>
  <c r="E39" i="1"/>
  <c r="O38" i="1"/>
  <c r="P38" i="1" s="1"/>
  <c r="M38" i="1"/>
  <c r="K38" i="1"/>
  <c r="I38" i="1"/>
  <c r="G38" i="1"/>
  <c r="E38" i="1"/>
  <c r="O37" i="1"/>
  <c r="P37" i="1" s="1"/>
  <c r="M37" i="1"/>
  <c r="K37" i="1"/>
  <c r="I37" i="1"/>
  <c r="G37" i="1"/>
  <c r="E37" i="1"/>
  <c r="O36" i="1"/>
  <c r="P36" i="1" s="1"/>
  <c r="M36" i="1"/>
  <c r="K36" i="1"/>
  <c r="K35" i="1" s="1"/>
  <c r="I36" i="1"/>
  <c r="G36" i="1"/>
  <c r="E36" i="1"/>
  <c r="N35" i="1"/>
  <c r="L35" i="1"/>
  <c r="J35" i="1"/>
  <c r="H35" i="1"/>
  <c r="F35" i="1"/>
  <c r="D35" i="1"/>
  <c r="P34" i="1"/>
  <c r="M34" i="1"/>
  <c r="K34" i="1"/>
  <c r="I34" i="1"/>
  <c r="G34" i="1"/>
  <c r="E34" i="1"/>
  <c r="P33" i="1"/>
  <c r="M33" i="1"/>
  <c r="K33" i="1"/>
  <c r="H33" i="1"/>
  <c r="H21" i="1" s="1"/>
  <c r="H9" i="1" s="1"/>
  <c r="E33" i="1"/>
  <c r="P32" i="1"/>
  <c r="M32" i="1"/>
  <c r="K32" i="1"/>
  <c r="I32" i="1"/>
  <c r="G32" i="1"/>
  <c r="E32" i="1"/>
  <c r="P31" i="1"/>
  <c r="M31" i="1"/>
  <c r="K31" i="1"/>
  <c r="I31" i="1"/>
  <c r="G31" i="1"/>
  <c r="E31" i="1"/>
  <c r="P30" i="1"/>
  <c r="M30" i="1"/>
  <c r="K30" i="1"/>
  <c r="I30" i="1"/>
  <c r="G30" i="1"/>
  <c r="E30" i="1"/>
  <c r="P29" i="1"/>
  <c r="M29" i="1"/>
  <c r="K29" i="1"/>
  <c r="I29" i="1"/>
  <c r="G29" i="1"/>
  <c r="E29" i="1"/>
  <c r="P28" i="1"/>
  <c r="M28" i="1"/>
  <c r="K28" i="1"/>
  <c r="I28" i="1"/>
  <c r="G28" i="1"/>
  <c r="E28" i="1"/>
  <c r="P27" i="1"/>
  <c r="M27" i="1"/>
  <c r="K27" i="1"/>
  <c r="I27" i="1"/>
  <c r="G27" i="1"/>
  <c r="E27" i="1"/>
  <c r="P26" i="1"/>
  <c r="M26" i="1"/>
  <c r="K26" i="1"/>
  <c r="I26" i="1"/>
  <c r="G26" i="1"/>
  <c r="E26" i="1"/>
  <c r="P25" i="1"/>
  <c r="M25" i="1"/>
  <c r="K25" i="1"/>
  <c r="I25" i="1"/>
  <c r="G25" i="1"/>
  <c r="E25" i="1"/>
  <c r="P24" i="1"/>
  <c r="M24" i="1"/>
  <c r="K24" i="1"/>
  <c r="I24" i="1"/>
  <c r="G24" i="1"/>
  <c r="E24" i="1"/>
  <c r="E21" i="1" s="1"/>
  <c r="P23" i="1"/>
  <c r="M23" i="1"/>
  <c r="K23" i="1"/>
  <c r="I23" i="1"/>
  <c r="P22" i="1"/>
  <c r="M22" i="1"/>
  <c r="K22" i="1"/>
  <c r="I22" i="1"/>
  <c r="G22" i="1"/>
  <c r="E22" i="1"/>
  <c r="O21" i="1"/>
  <c r="N21" i="1"/>
  <c r="M21" i="1" s="1"/>
  <c r="L21" i="1"/>
  <c r="J21" i="1"/>
  <c r="F21" i="1"/>
  <c r="F9" i="1" s="1"/>
  <c r="F8" i="1" s="1"/>
  <c r="D21" i="1"/>
  <c r="P20" i="1"/>
  <c r="M20" i="1"/>
  <c r="K20" i="1"/>
  <c r="I20" i="1"/>
  <c r="G20" i="1"/>
  <c r="E20" i="1"/>
  <c r="P19" i="1"/>
  <c r="K19" i="1"/>
  <c r="I19" i="1"/>
  <c r="G19" i="1"/>
  <c r="E19" i="1"/>
  <c r="M18" i="1"/>
  <c r="K18" i="1"/>
  <c r="I18" i="1"/>
  <c r="G18" i="1"/>
  <c r="E18" i="1"/>
  <c r="P17" i="1"/>
  <c r="M17" i="1"/>
  <c r="K17" i="1"/>
  <c r="I17" i="1"/>
  <c r="G17" i="1"/>
  <c r="E17" i="1"/>
  <c r="P16" i="1"/>
  <c r="M16" i="1"/>
  <c r="K16" i="1"/>
  <c r="I16" i="1"/>
  <c r="G16" i="1"/>
  <c r="E16" i="1"/>
  <c r="P15" i="1"/>
  <c r="M15" i="1"/>
  <c r="K15" i="1"/>
  <c r="I15" i="1"/>
  <c r="G15" i="1"/>
  <c r="E15" i="1"/>
  <c r="P14" i="1"/>
  <c r="M14" i="1"/>
  <c r="K14" i="1"/>
  <c r="I14" i="1"/>
  <c r="G14" i="1"/>
  <c r="E14" i="1"/>
  <c r="P13" i="1"/>
  <c r="M13" i="1"/>
  <c r="K13" i="1"/>
  <c r="I13" i="1"/>
  <c r="G13" i="1"/>
  <c r="E13" i="1"/>
  <c r="P12" i="1"/>
  <c r="M12" i="1"/>
  <c r="K12" i="1"/>
  <c r="I12" i="1"/>
  <c r="I10" i="1" s="1"/>
  <c r="G12" i="1"/>
  <c r="E12" i="1"/>
  <c r="P11" i="1"/>
  <c r="M11" i="1"/>
  <c r="K11" i="1"/>
  <c r="I11" i="1"/>
  <c r="G11" i="1"/>
  <c r="E11" i="1"/>
  <c r="O10" i="1"/>
  <c r="O9" i="1" s="1"/>
  <c r="N10" i="1"/>
  <c r="L10" i="1"/>
  <c r="M10" i="1" s="1"/>
  <c r="M9" i="1" s="1"/>
  <c r="J10" i="1"/>
  <c r="J9" i="1" s="1"/>
  <c r="J8" i="1" s="1"/>
  <c r="H10" i="1"/>
  <c r="F10" i="1"/>
  <c r="E10" i="1"/>
  <c r="E9" i="1" s="1"/>
  <c r="D10" i="1"/>
  <c r="L9" i="1"/>
  <c r="D9" i="1"/>
  <c r="I21" i="1" l="1"/>
  <c r="I9" i="1" s="1"/>
  <c r="I8" i="1" s="1"/>
  <c r="I33" i="1"/>
  <c r="P21" i="1"/>
  <c r="K21" i="1"/>
  <c r="G33" i="1"/>
  <c r="G21" i="1" s="1"/>
  <c r="L8" i="1"/>
  <c r="E35" i="1"/>
  <c r="E8" i="1" s="1"/>
  <c r="M35" i="1"/>
  <c r="M8" i="1" s="1"/>
  <c r="N9" i="1"/>
  <c r="N8" i="1" s="1"/>
  <c r="H8" i="1"/>
  <c r="G10" i="1"/>
  <c r="P10" i="1"/>
  <c r="K10" i="1"/>
  <c r="I35" i="1"/>
  <c r="P35" i="1"/>
  <c r="O35" i="1"/>
  <c r="O8" i="1" s="1"/>
  <c r="P9" i="1" l="1"/>
  <c r="P8" i="1" s="1"/>
  <c r="K9" i="1"/>
  <c r="K8" i="1" s="1"/>
  <c r="E110" i="1" l="1"/>
  <c r="E109" i="1"/>
  <c r="E108" i="1"/>
  <c r="E107" i="1"/>
  <c r="E106" i="1"/>
  <c r="E104" i="1"/>
  <c r="E103" i="1"/>
  <c r="G110" i="1"/>
  <c r="G109" i="1"/>
  <c r="G108" i="1"/>
  <c r="G107" i="1"/>
  <c r="G106" i="1"/>
  <c r="G104" i="1"/>
  <c r="G103" i="1"/>
  <c r="I110" i="1"/>
  <c r="I109" i="1"/>
  <c r="I108" i="1"/>
  <c r="I107" i="1"/>
  <c r="I106" i="1"/>
  <c r="I104" i="1"/>
  <c r="I103" i="1"/>
  <c r="I102" i="1"/>
  <c r="K110" i="1"/>
  <c r="K109" i="1"/>
  <c r="K108" i="1"/>
  <c r="K107" i="1"/>
  <c r="K106" i="1"/>
  <c r="K104" i="1"/>
  <c r="K103" i="1"/>
  <c r="O110" i="1"/>
  <c r="O109" i="1"/>
  <c r="O108" i="1"/>
  <c r="O104" i="1"/>
  <c r="O103" i="1"/>
  <c r="M110" i="1"/>
  <c r="M109" i="1"/>
  <c r="M108" i="1"/>
  <c r="M107" i="1"/>
  <c r="M106" i="1"/>
  <c r="M104" i="1"/>
  <c r="M102" i="1"/>
  <c r="M101" i="1" s="1"/>
  <c r="M103" i="1"/>
  <c r="N102" i="1"/>
  <c r="P104" i="1"/>
  <c r="P102" i="1" s="1"/>
  <c r="O102" i="1" s="1"/>
  <c r="P106" i="1"/>
  <c r="P105" i="1" s="1"/>
  <c r="O105" i="1" s="1"/>
  <c r="P107" i="1"/>
  <c r="O107" i="1" s="1"/>
  <c r="P108" i="1"/>
  <c r="N105" i="1"/>
  <c r="M105" i="1" s="1"/>
  <c r="L105" i="1"/>
  <c r="K105" i="1" s="1"/>
  <c r="L102" i="1"/>
  <c r="K102" i="1" s="1"/>
  <c r="J105" i="1"/>
  <c r="I105" i="1" s="1"/>
  <c r="I101" i="1" s="1"/>
  <c r="J102" i="1"/>
  <c r="J101" i="1" s="1"/>
  <c r="H105" i="1"/>
  <c r="H102" i="1"/>
  <c r="L101" i="1"/>
  <c r="F102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G105" i="1" l="1"/>
  <c r="O101" i="1"/>
  <c r="H101" i="1"/>
  <c r="K101" i="1"/>
  <c r="N101" i="1"/>
  <c r="G102" i="1"/>
  <c r="G101" i="1" s="1"/>
  <c r="F101" i="1"/>
  <c r="O106" i="1"/>
  <c r="F105" i="1"/>
  <c r="D105" i="1"/>
  <c r="E105" i="1" l="1"/>
  <c r="P101" i="1"/>
  <c r="D102" i="1" l="1"/>
  <c r="D101" i="1" l="1"/>
  <c r="E102" i="1"/>
  <c r="E101" i="1" s="1"/>
</calcChain>
</file>

<file path=xl/sharedStrings.xml><?xml version="1.0" encoding="utf-8"?>
<sst xmlns="http://schemas.openxmlformats.org/spreadsheetml/2006/main" count="160" uniqueCount="156">
  <si>
    <t>к пояснительной записке</t>
  </si>
  <si>
    <t>НАЛОГОВЫЕ И НЕНАЛОГОВЫЕ ДОХОДЫ</t>
  </si>
  <si>
    <t>НАЛОГОВЫЕ ДОХОДЫ</t>
  </si>
  <si>
    <t>Налог на доходы физических лиц</t>
  </si>
  <si>
    <t>Изменения в решение (+/-)</t>
  </si>
  <si>
    <t>Единый сельскохозяйственный налог</t>
  </si>
  <si>
    <t>Налог на имущество физических лиц</t>
  </si>
  <si>
    <t>Земельный налог</t>
  </si>
  <si>
    <t>Прочие неналоговые доходы</t>
  </si>
  <si>
    <t>Иные межбюджетные трансферты</t>
  </si>
  <si>
    <t>Прочие безвозмездные поступления в бюджеты городских округов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</si>
  <si>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</si>
  <si>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</si>
  <si>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</si>
  <si>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НЕНАЛОГОВЫЕ ДОХОДЫ</t>
  </si>
  <si>
    <t xml:space="preserve">Доходы от продажи квартир 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</si>
  <si>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</si>
  <si>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</si>
  <si>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</si>
  <si>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 xml:space="preserve">Доходы, получаемые в виде арендной  платы </t>
  </si>
  <si>
    <t xml:space="preserve">Прочие доходы от использования имущества </t>
  </si>
  <si>
    <t>Доходы от реализации имущества, находящегося в государственной и муниципальной собственности</t>
  </si>
  <si>
    <t xml:space="preserve">Доходы от продажи земельных участков, находящихся в государственной и муниципальной собственности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</si>
  <si>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</si>
  <si>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</si>
  <si>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</si>
  <si>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</si>
  <si>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</si>
  <si>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</si>
  <si>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</si>
  <si>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</si>
  <si>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</si>
  <si>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</si>
  <si>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</si>
  <si>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</si>
  <si>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</si>
  <si>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</si>
  <si>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</si>
  <si>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</si>
  <si>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</si>
  <si>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</si>
  <si>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</si>
  <si>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</si>
  <si>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</si>
  <si>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</si>
  <si>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</si>
  <si>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</si>
  <si>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</si>
  <si>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</si>
  <si>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</si>
  <si>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</si>
  <si>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</si>
  <si>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</si>
  <si>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</si>
  <si>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</si>
  <si>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</si>
  <si>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</si>
  <si>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</si>
  <si>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</si>
  <si>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</si>
  <si>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</si>
  <si>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</si>
  <si>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</si>
  <si>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</si>
  <si>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</si>
  <si>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</si>
  <si>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</si>
  <si>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</si>
  <si>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</si>
  <si>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Дополнительное образование детей</t>
  </si>
  <si>
    <t>Здравоохранение</t>
  </si>
  <si>
    <t>Другие вопросы в области здравоохранения</t>
  </si>
  <si>
    <t>000 1 08 07000 00 0000 000</t>
  </si>
  <si>
    <t>Возврат остатков субсидий,субвенций и иных межбюджетных трансфертов, имеющих целевое назначение, прошлых лет</t>
  </si>
  <si>
    <t>000 2 19 60000 00 0000 000</t>
  </si>
  <si>
    <t>000 2 02 40000 00 0000 000</t>
  </si>
  <si>
    <t>000 2 07 04000 00 0000 000</t>
  </si>
  <si>
    <t>000 2 02 30000 00 0000 000</t>
  </si>
  <si>
    <t>000 2 02 20000 00 0000 000</t>
  </si>
  <si>
    <t>000 2 02 10000 00 0000 000</t>
  </si>
  <si>
    <t>000 1 05 01000 00 0000 000</t>
  </si>
  <si>
    <t>000 1 06 01000 00 0000 000</t>
  </si>
  <si>
    <t>000 1 06 06000 00 0000 000</t>
  </si>
  <si>
    <t>000 2 02 00000 00 0000 000</t>
  </si>
  <si>
    <t>Плата за негативное воздействие на окружающую среду</t>
  </si>
  <si>
    <t>000 1 12 01000 00 0000 000</t>
  </si>
  <si>
    <t>Доходы от компенсации затрат государства</t>
  </si>
  <si>
    <t>000 113 02000 00 0000 000</t>
  </si>
  <si>
    <t>000 1 11 05000 00 0000 000</t>
  </si>
  <si>
    <t>000 1 11 09000 00 0000 000</t>
  </si>
  <si>
    <t>000 1 14 01000 00 0000 000</t>
  </si>
  <si>
    <t>000 1 14 02000 00 0000 000</t>
  </si>
  <si>
    <t>000 1 17 05000 00 0000 000</t>
  </si>
  <si>
    <t>ДОХОДЫ БЮДЖЕТА</t>
  </si>
  <si>
    <t>РАСХОДЫ БЮДЖЕТА</t>
  </si>
  <si>
    <t>ИСТОЧНИКИ ФИНАНСИРОВАНИЯ ДЕФИЦИТА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</si>
  <si>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</si>
  <si>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</si>
  <si>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</si>
  <si>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</si>
  <si>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в том числе предельный объем обязательств по муниципальным гарантиям</t>
  </si>
  <si>
    <t>040 01 02 00 00 00 0000 000</t>
  </si>
  <si>
    <t>040 01 02 00 00 04 0000 710</t>
  </si>
  <si>
    <t>040 01 02 00 00 04 0000 810</t>
  </si>
  <si>
    <t>040 01 05 00 00 00 0000 000</t>
  </si>
  <si>
    <t>Приложение  № 1</t>
  </si>
  <si>
    <t>ОБЪЕМ МУНИЦИПАЛЬНОГО ДОЛГА</t>
  </si>
  <si>
    <t>000 1 01 02000 00 0000 000</t>
  </si>
  <si>
    <t>000 1 03 02000 00 0000 000</t>
  </si>
  <si>
    <t>Спорт высших достижений</t>
  </si>
  <si>
    <t>Изменения внесенные на основании ст. 217, 232 Бюджетного кодекса РФ (+;-)</t>
  </si>
  <si>
    <t>000 1 14 06000 00 0000 000</t>
  </si>
  <si>
    <t>Охрана объектов растительного и животного мира и среды их обитания</t>
  </si>
  <si>
    <t>000 1 05 02000 00 0000 000</t>
  </si>
  <si>
    <t>000 1 05 03000 00 0000 000</t>
  </si>
  <si>
    <t>000 1 05 04000 00 0000 000</t>
  </si>
  <si>
    <t>Акцизы по подакцизным товарам (продукции), производимым на территории Российской Федерации</t>
  </si>
  <si>
    <t>Государственная пошлина за государственную регистрацию, а также за совершение прочих юридически значимых действий</t>
  </si>
  <si>
    <t>040 01 03 01 00 04 0000 810</t>
  </si>
  <si>
    <t>040 01 03 01 00 00 00 00 710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</si>
  <si>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</si>
  <si>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бюджетами городских округов в валюте Российской  Федерации</t>
  </si>
  <si>
    <t>Бюджетные кредиты от других бюджетов бюджетной системы Российской Федерации</t>
  </si>
  <si>
    <t>040 01 03 00 00 00 00 00 000</t>
  </si>
  <si>
    <t>Первоначально утверждено решением Думы города от 19.12.2019 № 285</t>
  </si>
  <si>
    <t>Наименование</t>
  </si>
  <si>
    <t>Обеспечение пожарной безопасности</t>
  </si>
  <si>
    <t>Молодежная политика</t>
  </si>
  <si>
    <t>Физическая культура</t>
  </si>
  <si>
    <t>Код по бюджетной классификации</t>
  </si>
  <si>
    <t>Утверждено решением Думы города от 18.02.2020 № 309</t>
  </si>
  <si>
    <t>Утверждено решением Думы города от 21.04.2020 № 312</t>
  </si>
  <si>
    <t>Утверждено решением Думы города от 19.08.2020 № 344</t>
  </si>
  <si>
    <t>Утверждено решением Думы города от 13.11.2020 № 355</t>
  </si>
  <si>
    <t>Утверждено решением Думы города от 28.12.2020 № 363</t>
  </si>
  <si>
    <t>Уточненный план на 2020 год</t>
  </si>
  <si>
    <t>раз-дела</t>
  </si>
  <si>
    <t>подраз-дела</t>
  </si>
  <si>
    <t>Санитарно-эпидемиологическое благополучие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</si>
  <si>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</si>
  <si>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</si>
  <si>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Дефицит / Профицит</t>
  </si>
  <si>
    <t>Сведения о внесенных изменениях в решение о бюджете города Пыть-Яха за 2020 год</t>
  </si>
  <si>
    <t>Транспортный налог</t>
  </si>
  <si>
    <t>000 1 06 04000 00 0000 000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</si>
  <si>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</si>
  <si>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</si>
  <si>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</si>
  <si>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</si>
  <si>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</si>
  <si>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000 1 16 02000 00 0000 000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</si>
  <si>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</si>
  <si>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</si>
  <si>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</si>
  <si>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000 1 16 10000 00 0000 000</t>
  </si>
  <si>
    <t xml:space="preserve">БЕЗВОЗМЕЗДНЫЕ ПОСТУПЛЕНИЯ  ОТ ДРУГИХ БЮДЖЕТОВ БЮДЖЕТНОЙ СИСТЕМЫ РФ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</si>
</sst>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"/>
    <numFmt numFmtId="165" formatCode="#,##0.0"/>
    <numFmt numFmtId="166" formatCode="00"/>
    <numFmt numFmtId="167" formatCode="&quot;&quot;###,##0.00"/>
    <numFmt numFmtId="168" formatCode="#,##0.00_ ;[Red]\-#,##0.00\ "/>
    <numFmt numFmtId="169" formatCode="#,##0.00;[Red]\-#,##0.00;0.00"/>
    <numFmt numFmtId="170" formatCode="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3" fillId="0" borderId="0"/>
    <xf numFmtId="0" fontId="10" fillId="0" borderId="0"/>
    <xf numFmtId="0" fontId="5" fillId="0" borderId="0"/>
    <xf numFmtId="0" fontId="16" fillId="0" borderId="0"/>
    <xf numFmtId="0" fontId="2" fillId="0" borderId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0" fillId="0" borderId="0"/>
    <xf numFmtId="0" fontId="5" fillId="0" borderId="0"/>
    <xf numFmtId="0" fontId="2" fillId="0" borderId="0"/>
    <xf numFmtId="0" fontId="5" fillId="0" borderId="0"/>
  </cellStyleXfs>
  <cellXfs count="91">
    <xf numFmtId="0" fontId="0" fillId="0" borderId="0" xfId="0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4" fontId="8" fillId="0" borderId="0" xfId="0" applyNumberFormat="1" applyFont="1" applyFill="1"/>
    <xf numFmtId="164" fontId="6" fillId="0" borderId="0" xfId="2" applyNumberFormat="1" applyFont="1" applyFill="1" applyBorder="1" applyAlignment="1">
      <alignment horizontal="center"/>
    </xf>
    <xf numFmtId="164" fontId="6" fillId="0" borderId="0" xfId="2" applyNumberFormat="1" applyFont="1" applyFill="1" applyBorder="1" applyAlignment="1">
      <alignment wrapText="1"/>
    </xf>
    <xf numFmtId="164" fontId="6" fillId="0" borderId="0" xfId="2" applyNumberFormat="1" applyFont="1" applyFill="1" applyAlignment="1">
      <alignment horizontal="center"/>
    </xf>
    <xf numFmtId="0" fontId="6" fillId="0" borderId="0" xfId="2" applyFont="1" applyFill="1"/>
    <xf numFmtId="0" fontId="6" fillId="0" borderId="0" xfId="3" applyFont="1" applyFill="1" applyBorder="1" applyAlignment="1">
      <alignment wrapText="1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6" fillId="0" borderId="0" xfId="2" applyFont="1" applyFill="1" applyAlignment="1">
      <alignment horizontal="left" wrapText="1"/>
    </xf>
    <xf numFmtId="49" fontId="6" fillId="0" borderId="0" xfId="2" applyNumberFormat="1" applyFont="1" applyFill="1" applyAlignment="1">
      <alignment horizontal="center"/>
    </xf>
    <xf numFmtId="49" fontId="6" fillId="0" borderId="0" xfId="2" applyNumberFormat="1" applyFont="1" applyFill="1"/>
    <xf numFmtId="4" fontId="6" fillId="0" borderId="0" xfId="2" applyNumberFormat="1" applyFont="1" applyFill="1" applyBorder="1" applyAlignment="1">
      <alignment horizontal="right"/>
    </xf>
    <xf numFmtId="165" fontId="6" fillId="0" borderId="0" xfId="2" applyNumberFormat="1" applyFont="1" applyFill="1" applyAlignment="1">
      <alignment horizontal="right"/>
    </xf>
    <xf numFmtId="0" fontId="6" fillId="0" borderId="0" xfId="2" applyFont="1" applyFill="1" applyBorder="1"/>
    <xf numFmtId="0" fontId="7" fillId="0" borderId="0" xfId="2" applyFont="1" applyFill="1"/>
    <xf numFmtId="4" fontId="8" fillId="0" borderId="1" xfId="0" applyNumberFormat="1" applyFont="1" applyFill="1" applyBorder="1"/>
    <xf numFmtId="0" fontId="11" fillId="0" borderId="0" xfId="0" applyFont="1" applyFill="1"/>
    <xf numFmtId="4" fontId="11" fillId="0" borderId="1" xfId="0" applyNumberFormat="1" applyFont="1" applyFill="1" applyBorder="1"/>
    <xf numFmtId="0" fontId="15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wrapText="1"/>
    </xf>
    <xf numFmtId="4" fontId="6" fillId="0" borderId="0" xfId="2" applyNumberFormat="1" applyFont="1" applyFill="1" applyBorder="1"/>
    <xf numFmtId="0" fontId="9" fillId="0" borderId="0" xfId="0" applyFont="1" applyFill="1" applyAlignment="1">
      <alignment wrapText="1"/>
    </xf>
    <xf numFmtId="0" fontId="7" fillId="0" borderId="0" xfId="3" applyFont="1" applyFill="1" applyAlignment="1">
      <alignment horizontal="center"/>
    </xf>
    <xf numFmtId="168" fontId="7" fillId="0" borderId="1" xfId="7" applyNumberFormat="1" applyFont="1" applyFill="1" applyBorder="1" applyAlignment="1" applyProtection="1">
      <alignment horizontal="right"/>
      <protection hidden="1"/>
    </xf>
    <xf numFmtId="0" fontId="6" fillId="0" borderId="1" xfId="7" applyNumberFormat="1" applyFont="1" applyFill="1" applyBorder="1" applyAlignment="1" applyProtection="1">
      <alignment horizontal="center" vertical="center" wrapText="1"/>
      <protection hidden="1"/>
    </xf>
    <xf numFmtId="170" fontId="7" fillId="0" borderId="1" xfId="7" applyNumberFormat="1" applyFont="1" applyFill="1" applyBorder="1" applyAlignment="1" applyProtection="1">
      <alignment wrapText="1"/>
      <protection hidden="1"/>
    </xf>
    <xf numFmtId="166" fontId="7" fillId="0" borderId="1" xfId="7" applyNumberFormat="1" applyFont="1" applyFill="1" applyBorder="1" applyAlignment="1" applyProtection="1">
      <alignment horizontal="center"/>
      <protection hidden="1"/>
    </xf>
    <xf numFmtId="169" fontId="7" fillId="0" borderId="1" xfId="7" applyNumberFormat="1" applyFont="1" applyFill="1" applyBorder="1" applyAlignment="1" applyProtection="1">
      <alignment horizontal="right"/>
      <protection hidden="1"/>
    </xf>
    <xf numFmtId="169" fontId="6" fillId="0" borderId="1" xfId="7" applyNumberFormat="1" applyFont="1" applyFill="1" applyBorder="1" applyAlignment="1" applyProtection="1">
      <alignment horizontal="right"/>
      <protection hidden="1"/>
    </xf>
    <xf numFmtId="170" fontId="6" fillId="0" borderId="1" xfId="7" applyNumberFormat="1" applyFont="1" applyFill="1" applyBorder="1" applyAlignment="1" applyProtection="1">
      <alignment wrapText="1"/>
      <protection hidden="1"/>
    </xf>
    <xf numFmtId="166" fontId="6" fillId="0" borderId="1" xfId="7" applyNumberFormat="1" applyFont="1" applyFill="1" applyBorder="1" applyAlignment="1" applyProtection="1">
      <alignment horizontal="center"/>
      <protection hidden="1"/>
    </xf>
    <xf numFmtId="167" fontId="18" fillId="0" borderId="1" xfId="5" applyNumberFormat="1" applyFont="1" applyFill="1" applyBorder="1" applyAlignment="1">
      <alignment horizontal="left" wrapText="1"/>
    </xf>
    <xf numFmtId="0" fontId="7" fillId="0" borderId="1" xfId="2" applyNumberFormat="1" applyFont="1" applyFill="1" applyBorder="1" applyAlignment="1" applyProtection="1">
      <alignment wrapText="1"/>
      <protection hidden="1"/>
    </xf>
    <xf numFmtId="4" fontId="7" fillId="0" borderId="1" xfId="2" applyNumberFormat="1" applyFont="1" applyFill="1" applyBorder="1" applyAlignment="1" applyProtection="1">
      <alignment horizontal="right" wrapText="1"/>
      <protection hidden="1"/>
    </xf>
    <xf numFmtId="0" fontId="7" fillId="0" borderId="1" xfId="0" applyFont="1" applyFill="1" applyBorder="1" applyAlignment="1">
      <alignment horizontal="left" wrapText="1"/>
    </xf>
    <xf numFmtId="4" fontId="7" fillId="0" borderId="1" xfId="2" applyNumberFormat="1" applyFont="1" applyFill="1" applyBorder="1" applyAlignment="1">
      <alignment horizontal="right"/>
    </xf>
    <xf numFmtId="4" fontId="7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1" xfId="2" applyNumberFormat="1" applyFont="1" applyFill="1" applyBorder="1" applyAlignment="1" applyProtection="1">
      <alignment horizontal="left" wrapText="1"/>
      <protection hidden="1"/>
    </xf>
    <xf numFmtId="4" fontId="6" fillId="0" borderId="1" xfId="2" applyNumberFormat="1" applyFont="1" applyFill="1" applyBorder="1" applyAlignment="1">
      <alignment horizontal="right"/>
    </xf>
    <xf numFmtId="4" fontId="6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Fill="1" applyBorder="1" applyAlignment="1">
      <alignment horizontal="left" wrapText="1"/>
    </xf>
    <xf numFmtId="0" fontId="6" fillId="0" borderId="1" xfId="4" applyNumberFormat="1" applyFont="1" applyFill="1" applyBorder="1" applyAlignment="1" applyProtection="1">
      <alignment horizontal="left" wrapText="1"/>
      <protection hidden="1"/>
    </xf>
    <xf numFmtId="0" fontId="7" fillId="0" borderId="1" xfId="2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Fill="1" applyBorder="1" applyAlignment="1">
      <alignment wrapText="1"/>
    </xf>
    <xf numFmtId="4" fontId="6" fillId="0" borderId="1" xfId="2" applyNumberFormat="1" applyFont="1" applyFill="1" applyBorder="1" applyAlignment="1" applyProtection="1">
      <alignment horizontal="right" wrapText="1"/>
      <protection hidden="1"/>
    </xf>
    <xf numFmtId="0" fontId="7" fillId="0" borderId="1" xfId="2" applyNumberFormat="1" applyFont="1" applyFill="1" applyBorder="1" applyAlignment="1" applyProtection="1">
      <alignment vertical="top" wrapText="1"/>
      <protection hidden="1"/>
    </xf>
    <xf numFmtId="170" fontId="6" fillId="0" borderId="2" xfId="7" applyNumberFormat="1" applyFont="1" applyFill="1" applyBorder="1" applyAlignment="1" applyProtection="1">
      <alignment horizontal="center" wrapText="1"/>
      <protection hidden="1"/>
    </xf>
    <xf numFmtId="170" fontId="6" fillId="0" borderId="4" xfId="7" applyNumberFormat="1" applyFont="1" applyFill="1" applyBorder="1" applyAlignment="1" applyProtection="1">
      <alignment horizontal="center" wrapText="1"/>
      <protection hidden="1"/>
    </xf>
    <xf numFmtId="170" fontId="6" fillId="0" borderId="3" xfId="7" applyNumberFormat="1" applyFont="1" applyFill="1" applyBorder="1" applyAlignment="1" applyProtection="1">
      <alignment horizontal="center" wrapText="1"/>
      <protection hidden="1"/>
    </xf>
    <xf numFmtId="0" fontId="8" fillId="0" borderId="2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6" fillId="0" borderId="1" xfId="8" applyFont="1" applyFill="1" applyBorder="1" applyAlignment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wrapText="1"/>
      <protection hidden="1"/>
    </xf>
    <xf numFmtId="0" fontId="6" fillId="0" borderId="1" xfId="2" applyNumberFormat="1" applyFont="1" applyFill="1" applyBorder="1" applyAlignment="1" applyProtection="1">
      <alignment horizontal="center" wrapText="1"/>
      <protection hidden="1"/>
    </xf>
    <xf numFmtId="0" fontId="6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4" fillId="0" borderId="1" xfId="11" applyFont="1" applyFill="1" applyBorder="1" applyAlignment="1">
      <alignment horizontal="center" wrapText="1" readingOrder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3" xfId="4" applyNumberFormat="1" applyFont="1" applyFill="1" applyBorder="1" applyAlignment="1" applyProtection="1">
      <alignment horizontal="center" wrapText="1"/>
      <protection hidden="1"/>
    </xf>
    <xf numFmtId="0" fontId="6" fillId="0" borderId="1" xfId="4" applyNumberFormat="1" applyFont="1" applyFill="1" applyBorder="1" applyAlignment="1" applyProtection="1">
      <alignment horizontal="center" wrapText="1"/>
      <protection hidden="1"/>
    </xf>
    <xf numFmtId="0" fontId="6" fillId="0" borderId="0" xfId="2" applyFont="1" applyFill="1" applyBorder="1" applyAlignment="1">
      <alignment horizontal="right"/>
    </xf>
    <xf numFmtId="0" fontId="12" fillId="0" borderId="0" xfId="0" applyFont="1" applyFill="1" applyAlignment="1"/>
    <xf numFmtId="164" fontId="6" fillId="0" borderId="0" xfId="2" applyNumberFormat="1" applyFont="1" applyFill="1" applyAlignment="1">
      <alignment horizontal="right"/>
    </xf>
    <xf numFmtId="0" fontId="6" fillId="0" borderId="0" xfId="3" applyFont="1" applyFill="1" applyAlignment="1">
      <alignment horizontal="right"/>
    </xf>
    <xf numFmtId="0" fontId="7" fillId="0" borderId="0" xfId="3" applyFont="1" applyFill="1" applyAlignment="1">
      <alignment horizontal="center"/>
    </xf>
    <xf numFmtId="0" fontId="6" fillId="0" borderId="1" xfId="11" applyFont="1" applyFill="1" applyBorder="1" applyAlignment="1">
      <alignment horizontal="center" vertical="center" wrapText="1"/>
    </xf>
    <xf numFmtId="0" fontId="7" fillId="0" borderId="2" xfId="2" applyNumberFormat="1" applyFont="1" applyFill="1" applyBorder="1" applyAlignment="1" applyProtection="1">
      <alignment horizontal="center" wrapText="1"/>
      <protection hidden="1"/>
    </xf>
    <xf numFmtId="0" fontId="7" fillId="0" borderId="3" xfId="2" applyNumberFormat="1" applyFont="1" applyFill="1" applyBorder="1" applyAlignment="1" applyProtection="1">
      <alignment horizontal="center" wrapText="1"/>
      <protection hidden="1"/>
    </xf>
    <xf numFmtId="0" fontId="6" fillId="0" borderId="1" xfId="7" applyNumberFormat="1" applyFont="1" applyFill="1" applyBorder="1" applyAlignment="1" applyProtection="1">
      <alignment horizontal="center" vertical="center"/>
      <protection hidden="1"/>
    </xf>
    <xf numFmtId="0" fontId="6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wrapText="1"/>
      <protection hidden="1"/>
    </xf>
    <xf numFmtId="0" fontId="7" fillId="0" borderId="3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</cellXfs>
  <cellStyles count="18">
    <cellStyle name="Обычный" xfId="0" builtinId="0"/>
    <cellStyle name="Обычный 2" xfId="6"/>
    <cellStyle name="Обычный 2 2" xfId="7"/>
    <cellStyle name="Обычный 2 2 2" xfId="17"/>
    <cellStyle name="Обычный 2 3" xfId="10"/>
    <cellStyle name="Обычный 2 3 2" xfId="15"/>
    <cellStyle name="Обычный 2 4" xfId="14"/>
    <cellStyle name="Обычный 3" xfId="5"/>
    <cellStyle name="Обычный 3 2" xfId="8"/>
    <cellStyle name="Обычный 3 3" xfId="16"/>
    <cellStyle name="Обычный 3 4" xfId="13"/>
    <cellStyle name="Обычный 4" xfId="9"/>
    <cellStyle name="Обычный 5" xfId="11"/>
    <cellStyle name="Обычный_tmp" xfId="3"/>
    <cellStyle name="Обычный_Tmp2" xfId="2"/>
    <cellStyle name="Обычный_Роспись по видам доходов" xfId="4"/>
    <cellStyle name="Финансовый" xfId="1" builtinId="3"/>
    <cellStyle name="Финансовый 2" xfId="12"/>
  </cellStyles>
  <dxfs count="0"/>
  <tableStyles count="0" defaultTableStyle="TableStyleMedium2" defaultPivotStyle="PivotStyleMedium9"/>
  <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186DD2F7C62A5E6B1EA19A1CFD75F3BEEE49F40DD388B54122B7F81881E424C5F7785B015BA21F3EA8F7955E8Bo3o5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3"/>
  <sheetViews>
    <sheetView tabSelected="1" view="pageBreakPreview" zoomScaleNormal="85" zoomScaleSheetLayoutView="100" workbookViewId="0">
      <pane ySplit="7" topLeftCell="A86" activePane="bottomLeft" state="frozen"/>
      <selection pane="bottomLeft" activeCell="F104" sqref="A104:F106"/>
    </sheetView>
  </sheetViews>
  <sheetFormatPr defaultColWidth="8.85546875" defaultRowHeight="12.75" x14ac:dyDescent="0.2"/>
  <cols>
    <col min="1" max="1" width="49.28515625" style="2" customWidth="1"/>
    <col min="2" max="3" width="12.5703125" style="3" customWidth="1"/>
    <col min="4" max="16" width="15.42578125" style="1" customWidth="1"/>
    <col min="17" max="16384" width="8.85546875" style="1"/>
  </cols>
  <sheetData>
    <row r="1" spans="1:16" s="8" customFormat="1" x14ac:dyDescent="0.2">
      <c r="A1" s="6"/>
      <c r="B1" s="5"/>
      <c r="C1" s="7"/>
      <c r="D1" s="80"/>
      <c r="E1" s="80"/>
      <c r="F1" s="80"/>
      <c r="G1" s="80"/>
      <c r="H1" s="80"/>
      <c r="I1" s="80"/>
      <c r="N1" s="78" t="s">
        <v>105</v>
      </c>
      <c r="O1" s="79"/>
      <c r="P1" s="79"/>
    </row>
    <row r="2" spans="1:16" s="8" customFormat="1" x14ac:dyDescent="0.2">
      <c r="A2" s="9"/>
      <c r="B2" s="10"/>
      <c r="C2" s="11"/>
      <c r="D2" s="81"/>
      <c r="E2" s="81"/>
      <c r="F2" s="81"/>
      <c r="G2" s="81"/>
      <c r="H2" s="81"/>
      <c r="I2" s="81"/>
      <c r="N2" s="78" t="s">
        <v>0</v>
      </c>
      <c r="O2" s="79"/>
      <c r="P2" s="79"/>
    </row>
    <row r="3" spans="1:16" s="8" customFormat="1" x14ac:dyDescent="0.2">
      <c r="A3" s="12"/>
      <c r="B3" s="13"/>
      <c r="C3" s="13"/>
      <c r="D3" s="14"/>
      <c r="E3" s="15"/>
      <c r="F3" s="16"/>
      <c r="G3" s="16"/>
      <c r="H3" s="26"/>
      <c r="I3" s="16"/>
      <c r="J3" s="26"/>
      <c r="K3" s="16"/>
      <c r="L3" s="17"/>
      <c r="M3" s="17"/>
      <c r="N3" s="17"/>
      <c r="O3" s="17"/>
      <c r="P3" s="17"/>
    </row>
    <row r="4" spans="1:16" s="8" customFormat="1" x14ac:dyDescent="0.2">
      <c r="A4" s="82" t="s">
        <v>142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16" s="8" customFormat="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s="18" customFormat="1" ht="35.25" customHeight="1" x14ac:dyDescent="0.2">
      <c r="A6" s="86" t="s">
        <v>125</v>
      </c>
      <c r="B6" s="87" t="s">
        <v>129</v>
      </c>
      <c r="C6" s="87"/>
      <c r="D6" s="87" t="s">
        <v>124</v>
      </c>
      <c r="E6" s="83" t="s">
        <v>4</v>
      </c>
      <c r="F6" s="83" t="s">
        <v>130</v>
      </c>
      <c r="G6" s="83" t="s">
        <v>4</v>
      </c>
      <c r="H6" s="83" t="s">
        <v>131</v>
      </c>
      <c r="I6" s="83" t="s">
        <v>4</v>
      </c>
      <c r="J6" s="83" t="s">
        <v>132</v>
      </c>
      <c r="K6" s="83" t="s">
        <v>4</v>
      </c>
      <c r="L6" s="83" t="s">
        <v>133</v>
      </c>
      <c r="M6" s="83" t="s">
        <v>4</v>
      </c>
      <c r="N6" s="83" t="s">
        <v>134</v>
      </c>
      <c r="O6" s="83" t="s">
        <v>110</v>
      </c>
      <c r="P6" s="83" t="s">
        <v>135</v>
      </c>
    </row>
    <row r="7" spans="1:16" s="18" customFormat="1" ht="35.25" customHeight="1" x14ac:dyDescent="0.2">
      <c r="A7" s="86"/>
      <c r="B7" s="30" t="s">
        <v>136</v>
      </c>
      <c r="C7" s="30" t="s">
        <v>137</v>
      </c>
      <c r="D7" s="87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ht="31.15" customHeight="1" x14ac:dyDescent="0.2">
      <c r="A8" s="38" t="s">
        <v>93</v>
      </c>
      <c r="B8" s="84"/>
      <c r="C8" s="85"/>
      <c r="D8" s="39">
        <f>D9+D35+D40+D41</f>
        <v>3601554300</v>
      </c>
      <c r="E8" s="39">
        <f>E9+E35+E40+E41</f>
        <v>-39471599.75</v>
      </c>
      <c r="F8" s="39">
        <f>F9+F35+F40+F41</f>
        <v>3562082700.25</v>
      </c>
      <c r="G8" s="39">
        <f>G9+G35+G40+G41</f>
        <v>707358033.53999996</v>
      </c>
      <c r="H8" s="39">
        <f>H9+H35+H40+H41</f>
        <v>4269440733.79</v>
      </c>
      <c r="I8" s="39">
        <f t="shared" ref="I8:P8" si="0">I9+I35+I40+I41</f>
        <v>55547044</v>
      </c>
      <c r="J8" s="39">
        <f t="shared" si="0"/>
        <v>4324987777.79</v>
      </c>
      <c r="K8" s="39">
        <f t="shared" si="0"/>
        <v>83912659.75999999</v>
      </c>
      <c r="L8" s="39">
        <f t="shared" si="0"/>
        <v>4408900437.5500002</v>
      </c>
      <c r="M8" s="39">
        <f t="shared" si="0"/>
        <v>26683758.24000001</v>
      </c>
      <c r="N8" s="39">
        <f t="shared" si="0"/>
        <v>4435584195.79</v>
      </c>
      <c r="O8" s="39">
        <f t="shared" si="0"/>
        <v>181633383</v>
      </c>
      <c r="P8" s="39">
        <f t="shared" si="0"/>
        <v>4617217578.79</v>
      </c>
    </row>
    <row r="9" spans="1:16" s="8" customFormat="1" x14ac:dyDescent="0.2">
      <c r="A9" s="40" t="s">
        <v>1</v>
      </c>
      <c r="B9" s="89"/>
      <c r="C9" s="90"/>
      <c r="D9" s="41">
        <f t="shared" ref="D9:P9" si="1">D10+D21</f>
        <v>1237218000</v>
      </c>
      <c r="E9" s="41">
        <f t="shared" si="1"/>
        <v>0</v>
      </c>
      <c r="F9" s="41">
        <f t="shared" si="1"/>
        <v>1237218000</v>
      </c>
      <c r="G9" s="41">
        <f>G10+G21</f>
        <v>9995000</v>
      </c>
      <c r="H9" s="41">
        <f t="shared" si="1"/>
        <v>1247213000</v>
      </c>
      <c r="I9" s="41">
        <f t="shared" si="1"/>
        <v>10794000</v>
      </c>
      <c r="J9" s="41">
        <f t="shared" si="1"/>
        <v>1258007000</v>
      </c>
      <c r="K9" s="41">
        <f t="shared" si="1"/>
        <v>0</v>
      </c>
      <c r="L9" s="41">
        <f t="shared" si="1"/>
        <v>1258007000</v>
      </c>
      <c r="M9" s="41">
        <f t="shared" si="1"/>
        <v>14000000</v>
      </c>
      <c r="N9" s="41">
        <f t="shared" si="1"/>
        <v>1272007000</v>
      </c>
      <c r="O9" s="41">
        <f t="shared" si="1"/>
        <v>0</v>
      </c>
      <c r="P9" s="41">
        <f t="shared" si="1"/>
        <v>1272007000</v>
      </c>
    </row>
    <row r="10" spans="1:16" s="8" customFormat="1" x14ac:dyDescent="0.2">
      <c r="A10" s="40" t="s">
        <v>2</v>
      </c>
      <c r="B10" s="89"/>
      <c r="C10" s="90"/>
      <c r="D10" s="42">
        <f t="shared" ref="D10:E10" si="2">D11+D12+D13+D14+D15+D16+D17+D19+D20+D18</f>
        <v>1016718700</v>
      </c>
      <c r="E10" s="42">
        <f t="shared" si="2"/>
        <v>0</v>
      </c>
      <c r="F10" s="42">
        <f>F11+F12+F13+F14+F15+F16+F17+F19+F20+F18</f>
        <v>1016718700</v>
      </c>
      <c r="G10" s="42">
        <f t="shared" ref="G10:J10" si="3">G11+G12+G13+G14+G15+G16+G17+G19+G20+G18</f>
        <v>0</v>
      </c>
      <c r="H10" s="42">
        <f t="shared" si="3"/>
        <v>1016718700</v>
      </c>
      <c r="I10" s="42">
        <f t="shared" si="3"/>
        <v>8005000</v>
      </c>
      <c r="J10" s="42">
        <f t="shared" si="3"/>
        <v>1024723700</v>
      </c>
      <c r="K10" s="42">
        <f t="shared" ref="K10" si="4">K11+K12+K13+K14+K15+K16+K17+K19+K20</f>
        <v>0</v>
      </c>
      <c r="L10" s="42">
        <f>L11+L12+L13+L14+L15+L16+L17+L19+L20+L18</f>
        <v>1024723700</v>
      </c>
      <c r="M10" s="42">
        <f t="shared" ref="M10:M34" si="5">N10-L10</f>
        <v>2026600</v>
      </c>
      <c r="N10" s="42">
        <f>N11+N12+N13+N14+N15+N16+N17+N19+N20+N18</f>
        <v>1026750300</v>
      </c>
      <c r="O10" s="42">
        <f t="shared" ref="O10:P10" si="6">O11+O12+O13+O14+O15+O16+O17+O19+O20+O18</f>
        <v>0</v>
      </c>
      <c r="P10" s="42">
        <f t="shared" si="6"/>
        <v>1026750300</v>
      </c>
    </row>
    <row r="11" spans="1:16" ht="14.45" customHeight="1" x14ac:dyDescent="0.2">
      <c r="A11" s="43" t="s">
        <v>3</v>
      </c>
      <c r="B11" s="66" t="s">
        <v>107</v>
      </c>
      <c r="C11" s="67"/>
      <c r="D11" s="44">
        <v>756861900</v>
      </c>
      <c r="E11" s="19">
        <f>D11-F11</f>
        <v>0</v>
      </c>
      <c r="F11" s="45">
        <v>756861900</v>
      </c>
      <c r="G11" s="19">
        <f>F11-H11</f>
        <v>0</v>
      </c>
      <c r="H11" s="45">
        <v>756861900</v>
      </c>
      <c r="I11" s="19">
        <f>J11-H11</f>
        <v>5000000</v>
      </c>
      <c r="J11" s="45">
        <v>761861900</v>
      </c>
      <c r="K11" s="19">
        <f>L11-J11</f>
        <v>0</v>
      </c>
      <c r="L11" s="45">
        <v>761861900</v>
      </c>
      <c r="M11" s="19">
        <f t="shared" si="5"/>
        <v>-12286400</v>
      </c>
      <c r="N11" s="45">
        <v>749575500</v>
      </c>
      <c r="O11" s="19">
        <v>0</v>
      </c>
      <c r="P11" s="45">
        <f>N11+O11</f>
        <v>749575500</v>
      </c>
    </row>
    <row r="12" spans="1:16" ht="28.9" customHeight="1" x14ac:dyDescent="0.2">
      <c r="A12" s="46" t="s">
        <v>116</v>
      </c>
      <c r="B12" s="68" t="s">
        <v>108</v>
      </c>
      <c r="C12" s="69"/>
      <c r="D12" s="44">
        <v>11535600</v>
      </c>
      <c r="E12" s="19">
        <f t="shared" ref="E12:E40" si="7">D12-F12</f>
        <v>0</v>
      </c>
      <c r="F12" s="45">
        <v>11535600</v>
      </c>
      <c r="G12" s="19">
        <f t="shared" ref="G12:G20" si="8">F12-H12</f>
        <v>0</v>
      </c>
      <c r="H12" s="45">
        <v>11535600</v>
      </c>
      <c r="I12" s="19">
        <f t="shared" ref="I12:I29" si="9">H12-J12</f>
        <v>0</v>
      </c>
      <c r="J12" s="45">
        <v>11535600</v>
      </c>
      <c r="K12" s="19">
        <f t="shared" ref="K12:K20" si="10">L12-J12</f>
        <v>0</v>
      </c>
      <c r="L12" s="45">
        <v>11535600</v>
      </c>
      <c r="M12" s="19">
        <f t="shared" si="5"/>
        <v>-972000</v>
      </c>
      <c r="N12" s="45">
        <v>10563600</v>
      </c>
      <c r="O12" s="19">
        <v>0</v>
      </c>
      <c r="P12" s="45">
        <f t="shared" ref="P12:P41" si="11">N12+O12</f>
        <v>10563600</v>
      </c>
    </row>
    <row r="13" spans="1:16" ht="25.5" x14ac:dyDescent="0.2">
      <c r="A13" s="43" t="s">
        <v>11</v>
      </c>
      <c r="B13" s="66" t="s">
        <v>80</v>
      </c>
      <c r="C13" s="67"/>
      <c r="D13" s="44">
        <v>122657000</v>
      </c>
      <c r="E13" s="19">
        <f t="shared" si="7"/>
        <v>0</v>
      </c>
      <c r="F13" s="45">
        <v>122657000</v>
      </c>
      <c r="G13" s="19">
        <f t="shared" si="8"/>
        <v>0</v>
      </c>
      <c r="H13" s="45">
        <v>122657000</v>
      </c>
      <c r="I13" s="19">
        <f t="shared" si="9"/>
        <v>0</v>
      </c>
      <c r="J13" s="45">
        <v>122657000</v>
      </c>
      <c r="K13" s="19">
        <f t="shared" si="10"/>
        <v>6343000</v>
      </c>
      <c r="L13" s="45">
        <v>129000000</v>
      </c>
      <c r="M13" s="19">
        <f t="shared" si="5"/>
        <v>7000000</v>
      </c>
      <c r="N13" s="45">
        <v>136000000</v>
      </c>
      <c r="O13" s="19">
        <v>0</v>
      </c>
      <c r="P13" s="45">
        <f t="shared" si="11"/>
        <v>136000000</v>
      </c>
    </row>
    <row r="14" spans="1:16" ht="25.5" x14ac:dyDescent="0.2">
      <c r="A14" s="47" t="s">
        <v>12</v>
      </c>
      <c r="B14" s="72" t="s">
        <v>113</v>
      </c>
      <c r="C14" s="73"/>
      <c r="D14" s="44">
        <v>28335000</v>
      </c>
      <c r="E14" s="19">
        <f t="shared" si="7"/>
        <v>0</v>
      </c>
      <c r="F14" s="45">
        <v>28335000</v>
      </c>
      <c r="G14" s="19">
        <f t="shared" si="8"/>
        <v>0</v>
      </c>
      <c r="H14" s="45">
        <v>28335000</v>
      </c>
      <c r="I14" s="19">
        <f t="shared" si="9"/>
        <v>0</v>
      </c>
      <c r="J14" s="45">
        <v>28335000</v>
      </c>
      <c r="K14" s="19">
        <f t="shared" si="10"/>
        <v>-5101400</v>
      </c>
      <c r="L14" s="45">
        <v>23233600</v>
      </c>
      <c r="M14" s="19">
        <f t="shared" si="5"/>
        <v>1100000</v>
      </c>
      <c r="N14" s="45">
        <v>24333600</v>
      </c>
      <c r="O14" s="19">
        <v>0</v>
      </c>
      <c r="P14" s="45">
        <f t="shared" si="11"/>
        <v>24333600</v>
      </c>
    </row>
    <row r="15" spans="1:16" x14ac:dyDescent="0.2">
      <c r="A15" s="48" t="s">
        <v>5</v>
      </c>
      <c r="B15" s="74" t="s">
        <v>114</v>
      </c>
      <c r="C15" s="75"/>
      <c r="D15" s="44">
        <v>423000</v>
      </c>
      <c r="E15" s="19">
        <f t="shared" si="7"/>
        <v>0</v>
      </c>
      <c r="F15" s="45">
        <v>423000</v>
      </c>
      <c r="G15" s="19">
        <f t="shared" si="8"/>
        <v>0</v>
      </c>
      <c r="H15" s="45">
        <v>423000</v>
      </c>
      <c r="I15" s="19">
        <f t="shared" si="9"/>
        <v>0</v>
      </c>
      <c r="J15" s="45">
        <v>423000</v>
      </c>
      <c r="K15" s="19">
        <f t="shared" si="10"/>
        <v>-373000</v>
      </c>
      <c r="L15" s="45">
        <v>50000</v>
      </c>
      <c r="M15" s="19">
        <f t="shared" si="5"/>
        <v>0</v>
      </c>
      <c r="N15" s="45">
        <v>50000</v>
      </c>
      <c r="O15" s="19">
        <v>0</v>
      </c>
      <c r="P15" s="45">
        <f t="shared" si="11"/>
        <v>50000</v>
      </c>
    </row>
    <row r="16" spans="1:16" s="8" customFormat="1" ht="25.5" x14ac:dyDescent="0.2">
      <c r="A16" s="48" t="s">
        <v>13</v>
      </c>
      <c r="B16" s="74" t="s">
        <v>115</v>
      </c>
      <c r="C16" s="75"/>
      <c r="D16" s="44">
        <v>2707000</v>
      </c>
      <c r="E16" s="19">
        <f t="shared" si="7"/>
        <v>0</v>
      </c>
      <c r="F16" s="45">
        <v>2707000</v>
      </c>
      <c r="G16" s="19">
        <f t="shared" si="8"/>
        <v>0</v>
      </c>
      <c r="H16" s="45">
        <v>2707000</v>
      </c>
      <c r="I16" s="19">
        <f t="shared" si="9"/>
        <v>0</v>
      </c>
      <c r="J16" s="45">
        <v>2707000</v>
      </c>
      <c r="K16" s="19">
        <f t="shared" si="10"/>
        <v>-1471000</v>
      </c>
      <c r="L16" s="45">
        <v>1236000</v>
      </c>
      <c r="M16" s="19">
        <f t="shared" si="5"/>
        <v>250000</v>
      </c>
      <c r="N16" s="45">
        <v>1486000</v>
      </c>
      <c r="O16" s="45">
        <v>0</v>
      </c>
      <c r="P16" s="45">
        <f t="shared" si="11"/>
        <v>1486000</v>
      </c>
    </row>
    <row r="17" spans="1:16" x14ac:dyDescent="0.2">
      <c r="A17" s="49" t="s">
        <v>6</v>
      </c>
      <c r="B17" s="76" t="s">
        <v>81</v>
      </c>
      <c r="C17" s="77"/>
      <c r="D17" s="44">
        <v>16846000</v>
      </c>
      <c r="E17" s="19">
        <f t="shared" si="7"/>
        <v>0</v>
      </c>
      <c r="F17" s="45">
        <v>16846000</v>
      </c>
      <c r="G17" s="19">
        <f t="shared" si="8"/>
        <v>0</v>
      </c>
      <c r="H17" s="45">
        <v>16846000</v>
      </c>
      <c r="I17" s="19">
        <f t="shared" si="9"/>
        <v>0</v>
      </c>
      <c r="J17" s="45">
        <v>16846000</v>
      </c>
      <c r="K17" s="19">
        <f t="shared" si="10"/>
        <v>0</v>
      </c>
      <c r="L17" s="45">
        <v>16846000</v>
      </c>
      <c r="M17" s="19">
        <f t="shared" si="5"/>
        <v>7000000</v>
      </c>
      <c r="N17" s="45">
        <v>23846000</v>
      </c>
      <c r="O17" s="19">
        <v>0</v>
      </c>
      <c r="P17" s="45">
        <f t="shared" si="11"/>
        <v>23846000</v>
      </c>
    </row>
    <row r="18" spans="1:16" x14ac:dyDescent="0.2">
      <c r="A18" s="49" t="s">
        <v>143</v>
      </c>
      <c r="B18" s="76" t="s">
        <v>144</v>
      </c>
      <c r="C18" s="77"/>
      <c r="D18" s="44">
        <v>18100000</v>
      </c>
      <c r="E18" s="19">
        <f t="shared" si="7"/>
        <v>0</v>
      </c>
      <c r="F18" s="45">
        <v>18100000</v>
      </c>
      <c r="G18" s="19">
        <f t="shared" si="8"/>
        <v>0</v>
      </c>
      <c r="H18" s="45">
        <v>18100000</v>
      </c>
      <c r="I18" s="19">
        <f t="shared" si="9"/>
        <v>0</v>
      </c>
      <c r="J18" s="45">
        <v>18100000</v>
      </c>
      <c r="K18" s="19">
        <f t="shared" si="10"/>
        <v>0</v>
      </c>
      <c r="L18" s="45">
        <v>18100000</v>
      </c>
      <c r="M18" s="19">
        <f t="shared" si="5"/>
        <v>-700000</v>
      </c>
      <c r="N18" s="45">
        <v>17400000</v>
      </c>
      <c r="O18" s="19">
        <v>0</v>
      </c>
      <c r="P18" s="45">
        <v>17400000</v>
      </c>
    </row>
    <row r="19" spans="1:16" x14ac:dyDescent="0.2">
      <c r="A19" s="43" t="s">
        <v>7</v>
      </c>
      <c r="B19" s="66" t="s">
        <v>82</v>
      </c>
      <c r="C19" s="67"/>
      <c r="D19" s="44">
        <v>53249200</v>
      </c>
      <c r="E19" s="19">
        <f t="shared" si="7"/>
        <v>0</v>
      </c>
      <c r="F19" s="45">
        <v>53249200</v>
      </c>
      <c r="G19" s="19">
        <f t="shared" si="8"/>
        <v>0</v>
      </c>
      <c r="H19" s="45">
        <v>53249200</v>
      </c>
      <c r="I19" s="19">
        <f>J19-H19</f>
        <v>3000000</v>
      </c>
      <c r="J19" s="45">
        <v>56249200</v>
      </c>
      <c r="K19" s="19">
        <f t="shared" si="10"/>
        <v>0</v>
      </c>
      <c r="L19" s="45">
        <v>56249200</v>
      </c>
      <c r="M19" s="19">
        <v>0</v>
      </c>
      <c r="N19" s="45">
        <v>56249200</v>
      </c>
      <c r="O19" s="19">
        <v>0</v>
      </c>
      <c r="P19" s="45">
        <f t="shared" si="11"/>
        <v>56249200</v>
      </c>
    </row>
    <row r="20" spans="1:16" ht="39.6" customHeight="1" x14ac:dyDescent="0.2">
      <c r="A20" s="49" t="s">
        <v>117</v>
      </c>
      <c r="B20" s="76" t="s">
        <v>72</v>
      </c>
      <c r="C20" s="77"/>
      <c r="D20" s="44">
        <v>6004000</v>
      </c>
      <c r="E20" s="19">
        <f t="shared" si="7"/>
        <v>0</v>
      </c>
      <c r="F20" s="45">
        <v>6004000</v>
      </c>
      <c r="G20" s="19">
        <f t="shared" si="8"/>
        <v>0</v>
      </c>
      <c r="H20" s="45">
        <v>6004000</v>
      </c>
      <c r="I20" s="19">
        <f>J20-H20</f>
        <v>5000</v>
      </c>
      <c r="J20" s="45">
        <v>6009000</v>
      </c>
      <c r="K20" s="19">
        <f t="shared" si="10"/>
        <v>602400</v>
      </c>
      <c r="L20" s="45">
        <v>6611400</v>
      </c>
      <c r="M20" s="19">
        <f t="shared" si="5"/>
        <v>635000</v>
      </c>
      <c r="N20" s="45">
        <v>7246400</v>
      </c>
      <c r="O20" s="19">
        <v>0</v>
      </c>
      <c r="P20" s="45">
        <f t="shared" si="11"/>
        <v>7246400</v>
      </c>
    </row>
    <row r="21" spans="1:16" x14ac:dyDescent="0.2">
      <c r="A21" s="50" t="s">
        <v>14</v>
      </c>
      <c r="B21" s="85"/>
      <c r="C21" s="88"/>
      <c r="D21" s="41">
        <f>D22+D24+D25+D26+D27+D28+D29+D30+D31+D32+D33+D34+D23</f>
        <v>220499300</v>
      </c>
      <c r="E21" s="41">
        <f t="shared" ref="E21:P21" si="12">E22+E24+E25+E26+E27+E28+E29+E30+E31+E32+E33+E34+E23</f>
        <v>0</v>
      </c>
      <c r="F21" s="41">
        <f t="shared" si="12"/>
        <v>220499300</v>
      </c>
      <c r="G21" s="41">
        <f t="shared" si="12"/>
        <v>9995000</v>
      </c>
      <c r="H21" s="41">
        <f t="shared" si="12"/>
        <v>230494300</v>
      </c>
      <c r="I21" s="41">
        <f>I22+I24+I25+I26+I27+I28+I29+I30+I31+I32+I33+I34+I23</f>
        <v>2789000</v>
      </c>
      <c r="J21" s="41">
        <f>J22+J24+J25+J26+J27+J28+J29+J30+J31+J32+J33+J34+J23</f>
        <v>233283300</v>
      </c>
      <c r="K21" s="41">
        <f t="shared" ref="K21" si="13">K22+K24+K25+K26+K27+K28+K29+K30+K31+K32+K33+K34+K23</f>
        <v>0</v>
      </c>
      <c r="L21" s="41">
        <f t="shared" si="12"/>
        <v>233283300</v>
      </c>
      <c r="M21" s="21">
        <f t="shared" si="5"/>
        <v>11973400</v>
      </c>
      <c r="N21" s="41">
        <f t="shared" si="12"/>
        <v>245256700</v>
      </c>
      <c r="O21" s="41">
        <f t="shared" si="12"/>
        <v>0</v>
      </c>
      <c r="P21" s="41">
        <f t="shared" si="12"/>
        <v>245256700</v>
      </c>
    </row>
    <row r="22" spans="1:16" x14ac:dyDescent="0.2">
      <c r="A22" s="51" t="s">
        <v>19</v>
      </c>
      <c r="B22" s="74" t="s">
        <v>88</v>
      </c>
      <c r="C22" s="75"/>
      <c r="D22" s="44">
        <v>170134000</v>
      </c>
      <c r="E22" s="19">
        <f t="shared" si="7"/>
        <v>0</v>
      </c>
      <c r="F22" s="19">
        <v>170134000</v>
      </c>
      <c r="G22" s="19">
        <f t="shared" ref="G22:G29" si="14">H22-F22</f>
        <v>0</v>
      </c>
      <c r="H22" s="45">
        <v>170134000</v>
      </c>
      <c r="I22" s="19">
        <f>J22-H22</f>
        <v>3000000</v>
      </c>
      <c r="J22" s="45">
        <v>173134000</v>
      </c>
      <c r="K22" s="19">
        <f t="shared" ref="K22:K31" si="15">L22-J22</f>
        <v>2966000</v>
      </c>
      <c r="L22" s="45">
        <v>176100000</v>
      </c>
      <c r="M22" s="19">
        <f t="shared" si="5"/>
        <v>8000000</v>
      </c>
      <c r="N22" s="45">
        <v>184100000</v>
      </c>
      <c r="O22" s="19">
        <v>0</v>
      </c>
      <c r="P22" s="45">
        <f t="shared" si="11"/>
        <v>184100000</v>
      </c>
    </row>
    <row r="23" spans="1:16" ht="38.25" x14ac:dyDescent="0.2">
      <c r="A23" s="51" t="s">
        <v>145</v>
      </c>
      <c r="B23" s="74" t="s">
        <v>146</v>
      </c>
      <c r="C23" s="75"/>
      <c r="D23" s="44"/>
      <c r="E23" s="19"/>
      <c r="F23" s="19"/>
      <c r="G23" s="19"/>
      <c r="H23" s="45">
        <v>0</v>
      </c>
      <c r="I23" s="19">
        <f>J23-H23</f>
        <v>14000</v>
      </c>
      <c r="J23" s="45">
        <v>14000</v>
      </c>
      <c r="K23" s="19">
        <f t="shared" si="15"/>
        <v>0</v>
      </c>
      <c r="L23" s="45">
        <v>14000</v>
      </c>
      <c r="M23" s="19">
        <f t="shared" si="5"/>
        <v>0</v>
      </c>
      <c r="N23" s="45">
        <v>14000</v>
      </c>
      <c r="O23" s="19"/>
      <c r="P23" s="45">
        <f t="shared" si="11"/>
        <v>14000</v>
      </c>
    </row>
    <row r="24" spans="1:16" ht="15" customHeight="1" x14ac:dyDescent="0.2">
      <c r="A24" s="43" t="s">
        <v>20</v>
      </c>
      <c r="B24" s="66" t="s">
        <v>89</v>
      </c>
      <c r="C24" s="67"/>
      <c r="D24" s="44">
        <v>1892500</v>
      </c>
      <c r="E24" s="19">
        <f t="shared" si="7"/>
        <v>0</v>
      </c>
      <c r="F24" s="19">
        <v>1892500</v>
      </c>
      <c r="G24" s="19">
        <f t="shared" si="14"/>
        <v>0</v>
      </c>
      <c r="H24" s="45">
        <v>1892500</v>
      </c>
      <c r="I24" s="19">
        <f t="shared" ref="I24:I28" si="16">J24-H24</f>
        <v>0</v>
      </c>
      <c r="J24" s="45">
        <v>1892500</v>
      </c>
      <c r="K24" s="19">
        <f t="shared" si="15"/>
        <v>-1337500</v>
      </c>
      <c r="L24" s="45">
        <v>555000</v>
      </c>
      <c r="M24" s="19">
        <f t="shared" si="5"/>
        <v>430000</v>
      </c>
      <c r="N24" s="45">
        <v>985000</v>
      </c>
      <c r="O24" s="19">
        <v>0</v>
      </c>
      <c r="P24" s="45">
        <f t="shared" si="11"/>
        <v>985000</v>
      </c>
    </row>
    <row r="25" spans="1:16" s="20" customFormat="1" x14ac:dyDescent="0.2">
      <c r="A25" s="48" t="s">
        <v>84</v>
      </c>
      <c r="B25" s="74" t="s">
        <v>85</v>
      </c>
      <c r="C25" s="75"/>
      <c r="D25" s="44">
        <v>1512300</v>
      </c>
      <c r="E25" s="19">
        <f t="shared" si="7"/>
        <v>0</v>
      </c>
      <c r="F25" s="45">
        <v>1512300</v>
      </c>
      <c r="G25" s="19">
        <f t="shared" si="14"/>
        <v>0</v>
      </c>
      <c r="H25" s="45">
        <v>1512300</v>
      </c>
      <c r="I25" s="19">
        <f t="shared" si="16"/>
        <v>0</v>
      </c>
      <c r="J25" s="45">
        <v>1512300</v>
      </c>
      <c r="K25" s="19">
        <f t="shared" si="15"/>
        <v>0</v>
      </c>
      <c r="L25" s="45">
        <v>1512300</v>
      </c>
      <c r="M25" s="19">
        <f t="shared" si="5"/>
        <v>140000</v>
      </c>
      <c r="N25" s="45">
        <v>1652300</v>
      </c>
      <c r="O25" s="21">
        <v>0</v>
      </c>
      <c r="P25" s="45">
        <f t="shared" si="11"/>
        <v>1652300</v>
      </c>
    </row>
    <row r="26" spans="1:16" s="20" customFormat="1" x14ac:dyDescent="0.2">
      <c r="A26" s="43" t="s">
        <v>86</v>
      </c>
      <c r="B26" s="66" t="s">
        <v>87</v>
      </c>
      <c r="C26" s="67"/>
      <c r="D26" s="44">
        <v>1017500</v>
      </c>
      <c r="E26" s="19">
        <f t="shared" si="7"/>
        <v>0</v>
      </c>
      <c r="F26" s="45">
        <v>1017500</v>
      </c>
      <c r="G26" s="19">
        <f t="shared" si="14"/>
        <v>0</v>
      </c>
      <c r="H26" s="45">
        <v>1017500</v>
      </c>
      <c r="I26" s="19">
        <f t="shared" si="16"/>
        <v>3035000</v>
      </c>
      <c r="J26" s="45">
        <v>4052500</v>
      </c>
      <c r="K26" s="19">
        <f t="shared" si="15"/>
        <v>668500</v>
      </c>
      <c r="L26" s="45">
        <v>4721000</v>
      </c>
      <c r="M26" s="19">
        <f t="shared" si="5"/>
        <v>350000</v>
      </c>
      <c r="N26" s="45">
        <v>5071000</v>
      </c>
      <c r="O26" s="21">
        <v>0</v>
      </c>
      <c r="P26" s="45">
        <f t="shared" si="11"/>
        <v>5071000</v>
      </c>
    </row>
    <row r="27" spans="1:16" ht="15" customHeight="1" x14ac:dyDescent="0.2">
      <c r="A27" s="43" t="s">
        <v>15</v>
      </c>
      <c r="B27" s="66" t="s">
        <v>90</v>
      </c>
      <c r="C27" s="67"/>
      <c r="D27" s="44">
        <v>32968000</v>
      </c>
      <c r="E27" s="19">
        <f>F27-D27</f>
        <v>0</v>
      </c>
      <c r="F27" s="45">
        <v>32968000</v>
      </c>
      <c r="G27" s="19">
        <f t="shared" si="14"/>
        <v>0</v>
      </c>
      <c r="H27" s="45">
        <v>32968000</v>
      </c>
      <c r="I27" s="19">
        <f t="shared" si="16"/>
        <v>3000000</v>
      </c>
      <c r="J27" s="45">
        <v>35968000</v>
      </c>
      <c r="K27" s="19">
        <f t="shared" si="15"/>
        <v>3032000</v>
      </c>
      <c r="L27" s="45">
        <v>39000000</v>
      </c>
      <c r="M27" s="19">
        <f t="shared" si="5"/>
        <v>1850000</v>
      </c>
      <c r="N27" s="45">
        <v>40850000</v>
      </c>
      <c r="O27" s="19">
        <v>0</v>
      </c>
      <c r="P27" s="45">
        <f t="shared" si="11"/>
        <v>40850000</v>
      </c>
    </row>
    <row r="28" spans="1:16" ht="25.5" x14ac:dyDescent="0.2">
      <c r="A28" s="43" t="s">
        <v>21</v>
      </c>
      <c r="B28" s="66" t="s">
        <v>91</v>
      </c>
      <c r="C28" s="67"/>
      <c r="D28" s="44">
        <v>4688000</v>
      </c>
      <c r="E28" s="19">
        <f t="shared" si="7"/>
        <v>0</v>
      </c>
      <c r="F28" s="45">
        <v>4688000</v>
      </c>
      <c r="G28" s="19">
        <f t="shared" si="14"/>
        <v>0</v>
      </c>
      <c r="H28" s="45">
        <v>4688000</v>
      </c>
      <c r="I28" s="19">
        <f t="shared" si="16"/>
        <v>0</v>
      </c>
      <c r="J28" s="45">
        <v>4688000</v>
      </c>
      <c r="K28" s="19">
        <f t="shared" si="15"/>
        <v>-4495000</v>
      </c>
      <c r="L28" s="45">
        <v>193000</v>
      </c>
      <c r="M28" s="19">
        <f t="shared" si="5"/>
        <v>0</v>
      </c>
      <c r="N28" s="45">
        <v>193000</v>
      </c>
      <c r="O28" s="19">
        <v>0</v>
      </c>
      <c r="P28" s="45">
        <f t="shared" si="11"/>
        <v>193000</v>
      </c>
    </row>
    <row r="29" spans="1:16" ht="25.5" x14ac:dyDescent="0.2">
      <c r="A29" s="43" t="s">
        <v>22</v>
      </c>
      <c r="B29" s="66" t="s">
        <v>111</v>
      </c>
      <c r="C29" s="67"/>
      <c r="D29" s="44">
        <v>8000000</v>
      </c>
      <c r="E29" s="19">
        <f t="shared" si="7"/>
        <v>0</v>
      </c>
      <c r="F29" s="45">
        <v>8000000</v>
      </c>
      <c r="G29" s="19">
        <f t="shared" si="14"/>
        <v>0</v>
      </c>
      <c r="H29" s="45">
        <v>8000000</v>
      </c>
      <c r="I29" s="19">
        <f t="shared" si="9"/>
        <v>0</v>
      </c>
      <c r="J29" s="45">
        <v>8000000</v>
      </c>
      <c r="K29" s="19">
        <f t="shared" si="15"/>
        <v>-632000</v>
      </c>
      <c r="L29" s="45">
        <v>7368000</v>
      </c>
      <c r="M29" s="19">
        <f t="shared" si="5"/>
        <v>-3300000</v>
      </c>
      <c r="N29" s="45">
        <v>4068000</v>
      </c>
      <c r="O29" s="19">
        <v>0</v>
      </c>
      <c r="P29" s="45">
        <f t="shared" si="11"/>
        <v>4068000</v>
      </c>
    </row>
    <row r="30" spans="1:16" ht="38.25" x14ac:dyDescent="0.2">
      <c r="A30" s="43" t="s">
        <v>147</v>
      </c>
      <c r="B30" s="66" t="s">
        <v>148</v>
      </c>
      <c r="C30" s="67"/>
      <c r="D30" s="44">
        <v>287000</v>
      </c>
      <c r="E30" s="19">
        <f t="shared" si="7"/>
        <v>0</v>
      </c>
      <c r="F30" s="45">
        <v>287000</v>
      </c>
      <c r="G30" s="19">
        <f>H30-F30</f>
        <v>9425000</v>
      </c>
      <c r="H30" s="45">
        <v>9712000</v>
      </c>
      <c r="I30" s="19">
        <f t="shared" ref="I30:I40" si="17">J30-H30</f>
        <v>-8547000</v>
      </c>
      <c r="J30" s="45">
        <v>1165000</v>
      </c>
      <c r="K30" s="19">
        <f t="shared" si="15"/>
        <v>615800</v>
      </c>
      <c r="L30" s="45">
        <v>1780800</v>
      </c>
      <c r="M30" s="19">
        <f t="shared" si="5"/>
        <v>790600</v>
      </c>
      <c r="N30" s="45">
        <v>2571400</v>
      </c>
      <c r="O30" s="19">
        <v>0</v>
      </c>
      <c r="P30" s="45">
        <f t="shared" si="11"/>
        <v>2571400</v>
      </c>
    </row>
    <row r="31" spans="1:16" ht="38.25" x14ac:dyDescent="0.2">
      <c r="A31" s="43" t="s">
        <v>149</v>
      </c>
      <c r="B31" s="66" t="s">
        <v>150</v>
      </c>
      <c r="C31" s="67"/>
      <c r="D31" s="44">
        <v>0</v>
      </c>
      <c r="E31" s="19">
        <f t="shared" si="7"/>
        <v>0</v>
      </c>
      <c r="F31" s="45">
        <v>0</v>
      </c>
      <c r="G31" s="19">
        <f t="shared" ref="G31:G36" si="18">H31-F31</f>
        <v>0</v>
      </c>
      <c r="H31" s="45">
        <v>0</v>
      </c>
      <c r="I31" s="19">
        <f t="shared" si="17"/>
        <v>10000</v>
      </c>
      <c r="J31" s="45">
        <v>10000</v>
      </c>
      <c r="K31" s="19">
        <f t="shared" si="15"/>
        <v>25000</v>
      </c>
      <c r="L31" s="45">
        <v>35000</v>
      </c>
      <c r="M31" s="19">
        <f t="shared" si="5"/>
        <v>60000</v>
      </c>
      <c r="N31" s="45">
        <v>95000</v>
      </c>
      <c r="O31" s="19">
        <v>0</v>
      </c>
      <c r="P31" s="45">
        <f t="shared" si="11"/>
        <v>95000</v>
      </c>
    </row>
    <row r="32" spans="1:16" ht="76.5" x14ac:dyDescent="0.2">
      <c r="A32" s="43" t="s">
        <v>151</v>
      </c>
      <c r="B32" s="66" t="s">
        <v>152</v>
      </c>
      <c r="C32" s="67"/>
      <c r="D32" s="44">
        <v>0</v>
      </c>
      <c r="E32" s="19">
        <f t="shared" si="7"/>
        <v>0</v>
      </c>
      <c r="F32" s="45">
        <v>0</v>
      </c>
      <c r="G32" s="19">
        <f t="shared" si="18"/>
        <v>2000</v>
      </c>
      <c r="H32" s="45">
        <v>2000</v>
      </c>
      <c r="I32" s="19">
        <f t="shared" si="17"/>
        <v>180000</v>
      </c>
      <c r="J32" s="45">
        <v>182000</v>
      </c>
      <c r="K32" s="19">
        <f>L32-J32</f>
        <v>23000</v>
      </c>
      <c r="L32" s="45">
        <v>205000</v>
      </c>
      <c r="M32" s="19">
        <f t="shared" si="5"/>
        <v>232500</v>
      </c>
      <c r="N32" s="45">
        <v>437500</v>
      </c>
      <c r="O32" s="19">
        <v>0</v>
      </c>
      <c r="P32" s="45">
        <f t="shared" si="11"/>
        <v>437500</v>
      </c>
    </row>
    <row r="33" spans="1:16" ht="63.75" x14ac:dyDescent="0.2">
      <c r="A33" s="43" t="s">
        <v>153</v>
      </c>
      <c r="B33" s="66" t="s">
        <v>154</v>
      </c>
      <c r="C33" s="67"/>
      <c r="D33" s="44"/>
      <c r="E33" s="19">
        <f t="shared" si="7"/>
        <v>0</v>
      </c>
      <c r="F33" s="45">
        <v>0</v>
      </c>
      <c r="G33" s="19">
        <f t="shared" si="18"/>
        <v>541000</v>
      </c>
      <c r="H33" s="45">
        <f>57000+484000</f>
        <v>541000</v>
      </c>
      <c r="I33" s="19">
        <f t="shared" si="17"/>
        <v>1877000</v>
      </c>
      <c r="J33" s="45">
        <v>2418000</v>
      </c>
      <c r="K33" s="19">
        <f>L33-J33</f>
        <v>-663800</v>
      </c>
      <c r="L33" s="45">
        <v>1754200</v>
      </c>
      <c r="M33" s="19">
        <f t="shared" si="5"/>
        <v>3378300</v>
      </c>
      <c r="N33" s="45">
        <v>5132500</v>
      </c>
      <c r="O33" s="19">
        <v>0</v>
      </c>
      <c r="P33" s="45">
        <f t="shared" si="11"/>
        <v>5132500</v>
      </c>
    </row>
    <row r="34" spans="1:16" x14ac:dyDescent="0.2">
      <c r="A34" s="43" t="s">
        <v>8</v>
      </c>
      <c r="B34" s="66" t="s">
        <v>92</v>
      </c>
      <c r="C34" s="67"/>
      <c r="D34" s="44">
        <v>0</v>
      </c>
      <c r="E34" s="19">
        <f t="shared" si="7"/>
        <v>0</v>
      </c>
      <c r="F34" s="45">
        <v>0</v>
      </c>
      <c r="G34" s="19">
        <f t="shared" si="18"/>
        <v>27000</v>
      </c>
      <c r="H34" s="45">
        <v>27000</v>
      </c>
      <c r="I34" s="19">
        <f t="shared" si="17"/>
        <v>220000</v>
      </c>
      <c r="J34" s="45">
        <v>247000</v>
      </c>
      <c r="K34" s="19">
        <f>L34-J34</f>
        <v>-202000</v>
      </c>
      <c r="L34" s="45">
        <v>45000</v>
      </c>
      <c r="M34" s="19">
        <f t="shared" si="5"/>
        <v>42000</v>
      </c>
      <c r="N34" s="45">
        <v>87000</v>
      </c>
      <c r="O34" s="19">
        <v>0</v>
      </c>
      <c r="P34" s="45">
        <f t="shared" si="11"/>
        <v>87000</v>
      </c>
    </row>
    <row r="35" spans="1:16" ht="25.5" x14ac:dyDescent="0.2">
      <c r="A35" s="50" t="s">
        <v>155</v>
      </c>
      <c r="B35" s="88" t="s">
        <v>83</v>
      </c>
      <c r="C35" s="88"/>
      <c r="D35" s="41">
        <f t="shared" ref="D35:E35" si="19">D36+D37+D38+D39</f>
        <v>2364336300</v>
      </c>
      <c r="E35" s="41">
        <f t="shared" si="19"/>
        <v>1355193</v>
      </c>
      <c r="F35" s="41">
        <f>F36+F37+F38+F39</f>
        <v>2365691493</v>
      </c>
      <c r="G35" s="41">
        <f>G36+G37+G38+G39</f>
        <v>697363461.53999996</v>
      </c>
      <c r="H35" s="41">
        <f t="shared" ref="H35:P35" si="20">H36+H37+H38+H39</f>
        <v>3063054954.54</v>
      </c>
      <c r="I35" s="21">
        <f t="shared" si="17"/>
        <v>44753044</v>
      </c>
      <c r="J35" s="41">
        <f t="shared" si="20"/>
        <v>3107807998.54</v>
      </c>
      <c r="K35" s="41">
        <f t="shared" si="20"/>
        <v>83912659.75999999</v>
      </c>
      <c r="L35" s="41">
        <f t="shared" si="20"/>
        <v>3191720658.3000002</v>
      </c>
      <c r="M35" s="41">
        <f t="shared" si="20"/>
        <v>12683758.24000001</v>
      </c>
      <c r="N35" s="41">
        <f t="shared" si="20"/>
        <v>3204404416.54</v>
      </c>
      <c r="O35" s="41">
        <f t="shared" si="20"/>
        <v>26633383</v>
      </c>
      <c r="P35" s="41">
        <f t="shared" si="20"/>
        <v>3231037799.54</v>
      </c>
    </row>
    <row r="36" spans="1:16" ht="25.5" x14ac:dyDescent="0.2">
      <c r="A36" s="43" t="s">
        <v>16</v>
      </c>
      <c r="B36" s="67" t="s">
        <v>79</v>
      </c>
      <c r="C36" s="67"/>
      <c r="D36" s="44">
        <v>340451900</v>
      </c>
      <c r="E36" s="19">
        <f t="shared" si="7"/>
        <v>0</v>
      </c>
      <c r="F36" s="45">
        <v>340451900</v>
      </c>
      <c r="G36" s="19">
        <f t="shared" si="18"/>
        <v>0</v>
      </c>
      <c r="H36" s="45">
        <v>340451900</v>
      </c>
      <c r="I36" s="19">
        <f t="shared" si="17"/>
        <v>44255800</v>
      </c>
      <c r="J36" s="45">
        <v>384707700</v>
      </c>
      <c r="K36" s="19">
        <f t="shared" ref="K36:K40" si="21">L36-J36</f>
        <v>-239290</v>
      </c>
      <c r="L36" s="45">
        <v>384468410</v>
      </c>
      <c r="M36" s="19">
        <f>N36-L36</f>
        <v>39003100</v>
      </c>
      <c r="N36" s="45">
        <v>423471510</v>
      </c>
      <c r="O36" s="19">
        <f>431785110-N36</f>
        <v>8313600</v>
      </c>
      <c r="P36" s="45">
        <f t="shared" si="11"/>
        <v>431785110</v>
      </c>
    </row>
    <row r="37" spans="1:16" ht="25.5" x14ac:dyDescent="0.2">
      <c r="A37" s="43" t="s">
        <v>17</v>
      </c>
      <c r="B37" s="67" t="s">
        <v>78</v>
      </c>
      <c r="C37" s="67"/>
      <c r="D37" s="44">
        <v>541572600</v>
      </c>
      <c r="E37" s="19">
        <f>F37-D37</f>
        <v>-257307</v>
      </c>
      <c r="F37" s="45">
        <v>541315293</v>
      </c>
      <c r="G37" s="19">
        <f>H37-F37</f>
        <v>652193061.53999996</v>
      </c>
      <c r="H37" s="45">
        <v>1193508354.54</v>
      </c>
      <c r="I37" s="19">
        <f t="shared" si="17"/>
        <v>-895000</v>
      </c>
      <c r="J37" s="45">
        <v>1192613354.54</v>
      </c>
      <c r="K37" s="19">
        <f t="shared" si="21"/>
        <v>-9269084.2400000095</v>
      </c>
      <c r="L37" s="45">
        <v>1183344270.3</v>
      </c>
      <c r="M37" s="19">
        <f>N37-L37</f>
        <v>-14888215.75999999</v>
      </c>
      <c r="N37" s="45">
        <v>1168456054.54</v>
      </c>
      <c r="O37" s="19">
        <f>1192246797.54-N37</f>
        <v>23790743</v>
      </c>
      <c r="P37" s="45">
        <f t="shared" si="11"/>
        <v>1192246797.54</v>
      </c>
    </row>
    <row r="38" spans="1:16" ht="25.5" x14ac:dyDescent="0.2">
      <c r="A38" s="43" t="s">
        <v>18</v>
      </c>
      <c r="B38" s="67" t="s">
        <v>77</v>
      </c>
      <c r="C38" s="67"/>
      <c r="D38" s="52">
        <v>1480588100</v>
      </c>
      <c r="E38" s="19">
        <f t="shared" si="7"/>
        <v>0</v>
      </c>
      <c r="F38" s="45">
        <v>1480588100</v>
      </c>
      <c r="G38" s="19">
        <f t="shared" ref="G38:G40" si="22">H38-F38</f>
        <v>32158700</v>
      </c>
      <c r="H38" s="45">
        <v>1512746800</v>
      </c>
      <c r="I38" s="19">
        <f t="shared" si="17"/>
        <v>-2816462</v>
      </c>
      <c r="J38" s="45">
        <v>1509930338</v>
      </c>
      <c r="K38" s="19">
        <f t="shared" si="21"/>
        <v>-1905366</v>
      </c>
      <c r="L38" s="45">
        <v>1508024972</v>
      </c>
      <c r="M38" s="19">
        <f>N38-L38</f>
        <v>-12501500</v>
      </c>
      <c r="N38" s="45">
        <v>1495523472</v>
      </c>
      <c r="O38" s="19">
        <f>1487710172-N38</f>
        <v>-7813300</v>
      </c>
      <c r="P38" s="45">
        <f t="shared" si="11"/>
        <v>1487710172</v>
      </c>
    </row>
    <row r="39" spans="1:16" x14ac:dyDescent="0.2">
      <c r="A39" s="43" t="s">
        <v>9</v>
      </c>
      <c r="B39" s="67" t="s">
        <v>75</v>
      </c>
      <c r="C39" s="67"/>
      <c r="D39" s="52">
        <v>1723700</v>
      </c>
      <c r="E39" s="19">
        <f>F39-D39</f>
        <v>1612500</v>
      </c>
      <c r="F39" s="45">
        <v>3336200</v>
      </c>
      <c r="G39" s="19">
        <f t="shared" si="22"/>
        <v>13011700</v>
      </c>
      <c r="H39" s="45">
        <v>16347900</v>
      </c>
      <c r="I39" s="19">
        <f t="shared" si="17"/>
        <v>4208706</v>
      </c>
      <c r="J39" s="45">
        <v>20556606</v>
      </c>
      <c r="K39" s="19">
        <f t="shared" si="21"/>
        <v>95326400</v>
      </c>
      <c r="L39" s="45">
        <v>115883006</v>
      </c>
      <c r="M39" s="19">
        <f>N39-L39</f>
        <v>1070374</v>
      </c>
      <c r="N39" s="45">
        <v>116953380</v>
      </c>
      <c r="O39" s="19">
        <f>119295720-N39</f>
        <v>2342340</v>
      </c>
      <c r="P39" s="45">
        <f t="shared" si="11"/>
        <v>119295720</v>
      </c>
    </row>
    <row r="40" spans="1:16" s="20" customFormat="1" ht="25.5" x14ac:dyDescent="0.2">
      <c r="A40" s="53" t="s">
        <v>10</v>
      </c>
      <c r="B40" s="71" t="s">
        <v>76</v>
      </c>
      <c r="C40" s="71"/>
      <c r="D40" s="39">
        <v>0</v>
      </c>
      <c r="E40" s="21">
        <f t="shared" si="7"/>
        <v>0</v>
      </c>
      <c r="F40" s="42">
        <v>0</v>
      </c>
      <c r="G40" s="21">
        <f t="shared" si="22"/>
        <v>0</v>
      </c>
      <c r="H40" s="42">
        <v>0</v>
      </c>
      <c r="I40" s="21">
        <f t="shared" si="17"/>
        <v>0</v>
      </c>
      <c r="J40" s="42">
        <v>0</v>
      </c>
      <c r="K40" s="21">
        <f t="shared" si="21"/>
        <v>0</v>
      </c>
      <c r="L40" s="42">
        <v>0</v>
      </c>
      <c r="M40" s="21">
        <f t="shared" ref="M40:M41" si="23">N40-L40</f>
        <v>0</v>
      </c>
      <c r="N40" s="42">
        <v>0</v>
      </c>
      <c r="O40" s="21">
        <v>155000000</v>
      </c>
      <c r="P40" s="42">
        <f t="shared" si="11"/>
        <v>155000000</v>
      </c>
    </row>
    <row r="41" spans="1:16" s="20" customFormat="1" ht="38.25" x14ac:dyDescent="0.2">
      <c r="A41" s="53" t="s">
        <v>73</v>
      </c>
      <c r="B41" s="71" t="s">
        <v>74</v>
      </c>
      <c r="C41" s="71"/>
      <c r="D41" s="39">
        <v>0</v>
      </c>
      <c r="E41" s="19">
        <f>D41--F41</f>
        <v>-40826792.75</v>
      </c>
      <c r="F41" s="42">
        <v>-40826792.75</v>
      </c>
      <c r="G41" s="19">
        <f>H41-F41</f>
        <v>-428</v>
      </c>
      <c r="H41" s="42">
        <v>-40827220.75</v>
      </c>
      <c r="I41" s="19">
        <f>H41-J41</f>
        <v>0</v>
      </c>
      <c r="J41" s="42">
        <v>-40827220.75</v>
      </c>
      <c r="K41" s="21">
        <f>J41-L41</f>
        <v>0</v>
      </c>
      <c r="L41" s="42">
        <v>-40827220.75</v>
      </c>
      <c r="M41" s="21">
        <f t="shared" si="23"/>
        <v>0</v>
      </c>
      <c r="N41" s="42">
        <v>-40827220.75</v>
      </c>
      <c r="O41" s="21">
        <v>0</v>
      </c>
      <c r="P41" s="45">
        <f t="shared" si="11"/>
        <v>-40827220.75</v>
      </c>
    </row>
    <row r="42" spans="1:16" s="27" customFormat="1" x14ac:dyDescent="0.2">
      <c r="A42" s="70" t="s">
        <v>94</v>
      </c>
      <c r="B42" s="70"/>
      <c r="C42" s="70"/>
      <c r="D42" s="29">
        <v>3665742800</v>
      </c>
      <c r="E42" s="29">
        <v>625510231.71999979</v>
      </c>
      <c r="F42" s="29">
        <v>4291253031.7199998</v>
      </c>
      <c r="G42" s="29">
        <v>721941781.54000044</v>
      </c>
      <c r="H42" s="29">
        <v>5013194813.2600002</v>
      </c>
      <c r="I42" s="29">
        <v>35053644</v>
      </c>
      <c r="J42" s="29">
        <v>5048248457.2600002</v>
      </c>
      <c r="K42" s="29">
        <v>106985861.47999954</v>
      </c>
      <c r="L42" s="29">
        <v>5155234318.7399998</v>
      </c>
      <c r="M42" s="29">
        <v>26683758.239999771</v>
      </c>
      <c r="N42" s="29">
        <v>5181918076.9799995</v>
      </c>
      <c r="O42" s="29">
        <v>173319783</v>
      </c>
      <c r="P42" s="29">
        <v>5355237859.9799995</v>
      </c>
    </row>
    <row r="43" spans="1:16" s="22" customFormat="1" x14ac:dyDescent="0.2">
      <c r="A43" s="31" t="s">
        <v>23</v>
      </c>
      <c r="B43" s="32">
        <v>1</v>
      </c>
      <c r="C43" s="32"/>
      <c r="D43" s="33">
        <v>465833000</v>
      </c>
      <c r="E43" s="33">
        <v>1083585.7599999905</v>
      </c>
      <c r="F43" s="33">
        <v>466916585.75999999</v>
      </c>
      <c r="G43" s="33">
        <v>-4869121.5199999809</v>
      </c>
      <c r="H43" s="33">
        <v>462047464.24000001</v>
      </c>
      <c r="I43" s="33">
        <v>2065785.2599999905</v>
      </c>
      <c r="J43" s="33">
        <v>464113249.5</v>
      </c>
      <c r="K43" s="33">
        <v>21084575.699999988</v>
      </c>
      <c r="L43" s="33">
        <v>485197825.19999999</v>
      </c>
      <c r="M43" s="33">
        <v>-5533800.0799999833</v>
      </c>
      <c r="N43" s="33">
        <v>479664025.12</v>
      </c>
      <c r="O43" s="33">
        <v>-11416.310000002384</v>
      </c>
      <c r="P43" s="33">
        <v>479652608.81</v>
      </c>
    </row>
    <row r="44" spans="1:16" s="23" customFormat="1" ht="25.5" x14ac:dyDescent="0.2">
      <c r="A44" s="35" t="s">
        <v>24</v>
      </c>
      <c r="B44" s="36">
        <v>1</v>
      </c>
      <c r="C44" s="36">
        <v>2</v>
      </c>
      <c r="D44" s="34">
        <v>5264600</v>
      </c>
      <c r="E44" s="34">
        <v>0</v>
      </c>
      <c r="F44" s="34">
        <v>5264600</v>
      </c>
      <c r="G44" s="34">
        <v>138000</v>
      </c>
      <c r="H44" s="34">
        <v>5402600</v>
      </c>
      <c r="I44" s="34">
        <v>0</v>
      </c>
      <c r="J44" s="34">
        <v>5402600</v>
      </c>
      <c r="K44" s="34">
        <v>0</v>
      </c>
      <c r="L44" s="34">
        <v>5402600</v>
      </c>
      <c r="M44" s="34">
        <v>523283.50999999978</v>
      </c>
      <c r="N44" s="34">
        <v>5925883.5099999998</v>
      </c>
      <c r="O44" s="34">
        <v>417400</v>
      </c>
      <c r="P44" s="34">
        <v>6343283.5099999998</v>
      </c>
    </row>
    <row r="45" spans="1:16" s="23" customFormat="1" ht="38.25" x14ac:dyDescent="0.2">
      <c r="A45" s="35" t="s">
        <v>25</v>
      </c>
      <c r="B45" s="36">
        <v>1</v>
      </c>
      <c r="C45" s="36">
        <v>3</v>
      </c>
      <c r="D45" s="34">
        <v>17056200</v>
      </c>
      <c r="E45" s="34">
        <v>-287500</v>
      </c>
      <c r="F45" s="34">
        <v>16768700</v>
      </c>
      <c r="G45" s="34">
        <v>-3000000</v>
      </c>
      <c r="H45" s="34">
        <v>13768700</v>
      </c>
      <c r="I45" s="34">
        <v>-519200</v>
      </c>
      <c r="J45" s="34">
        <v>13249500</v>
      </c>
      <c r="K45" s="34">
        <v>0</v>
      </c>
      <c r="L45" s="34">
        <v>13249500</v>
      </c>
      <c r="M45" s="34">
        <v>-108798</v>
      </c>
      <c r="N45" s="34">
        <v>13140702</v>
      </c>
      <c r="O45" s="34">
        <v>6710.2799999993294</v>
      </c>
      <c r="P45" s="34">
        <v>13147412.279999999</v>
      </c>
    </row>
    <row r="46" spans="1:16" s="23" customFormat="1" ht="51" x14ac:dyDescent="0.2">
      <c r="A46" s="35" t="s">
        <v>26</v>
      </c>
      <c r="B46" s="36">
        <v>1</v>
      </c>
      <c r="C46" s="36">
        <v>4</v>
      </c>
      <c r="D46" s="34">
        <v>149551300</v>
      </c>
      <c r="E46" s="34">
        <v>-17781909.890000001</v>
      </c>
      <c r="F46" s="34">
        <v>131769390.11</v>
      </c>
      <c r="G46" s="34">
        <v>1521280</v>
      </c>
      <c r="H46" s="34">
        <v>133290670.11</v>
      </c>
      <c r="I46" s="34">
        <v>989925.36999998987</v>
      </c>
      <c r="J46" s="34">
        <v>134280595.47999999</v>
      </c>
      <c r="K46" s="34">
        <v>613960</v>
      </c>
      <c r="L46" s="34">
        <v>134894555.47999999</v>
      </c>
      <c r="M46" s="34">
        <v>2131600</v>
      </c>
      <c r="N46" s="34">
        <v>137026155.47999999</v>
      </c>
      <c r="O46" s="34">
        <v>7689130</v>
      </c>
      <c r="P46" s="34">
        <v>144715285.47999999</v>
      </c>
    </row>
    <row r="47" spans="1:16" s="23" customFormat="1" x14ac:dyDescent="0.2">
      <c r="A47" s="35" t="s">
        <v>27</v>
      </c>
      <c r="B47" s="36">
        <v>1</v>
      </c>
      <c r="C47" s="36">
        <v>5</v>
      </c>
      <c r="D47" s="34">
        <v>7200</v>
      </c>
      <c r="E47" s="34">
        <v>0</v>
      </c>
      <c r="F47" s="34">
        <v>7200</v>
      </c>
      <c r="G47" s="34">
        <v>0</v>
      </c>
      <c r="H47" s="34">
        <v>7200</v>
      </c>
      <c r="I47" s="34">
        <v>0</v>
      </c>
      <c r="J47" s="34">
        <v>7200</v>
      </c>
      <c r="K47" s="34">
        <v>0</v>
      </c>
      <c r="L47" s="34">
        <v>7200</v>
      </c>
      <c r="M47" s="34">
        <v>37500</v>
      </c>
      <c r="N47" s="34">
        <v>44700</v>
      </c>
      <c r="O47" s="34">
        <v>0</v>
      </c>
      <c r="P47" s="34">
        <v>44700</v>
      </c>
    </row>
    <row r="48" spans="1:16" s="23" customFormat="1" ht="38.25" x14ac:dyDescent="0.2">
      <c r="A48" s="35" t="s">
        <v>28</v>
      </c>
      <c r="B48" s="36">
        <v>1</v>
      </c>
      <c r="C48" s="36">
        <v>6</v>
      </c>
      <c r="D48" s="34">
        <v>37565900</v>
      </c>
      <c r="E48" s="34">
        <v>-129300</v>
      </c>
      <c r="F48" s="34">
        <v>37436600</v>
      </c>
      <c r="G48" s="34">
        <v>0</v>
      </c>
      <c r="H48" s="34">
        <v>37436600</v>
      </c>
      <c r="I48" s="34">
        <v>10000</v>
      </c>
      <c r="J48" s="34">
        <v>37446600</v>
      </c>
      <c r="K48" s="34">
        <v>607850</v>
      </c>
      <c r="L48" s="34">
        <v>38054450</v>
      </c>
      <c r="M48" s="34">
        <v>133913.13000000268</v>
      </c>
      <c r="N48" s="34">
        <v>38188363.130000003</v>
      </c>
      <c r="O48" s="34">
        <v>873072.71999999881</v>
      </c>
      <c r="P48" s="34">
        <v>39061435.850000001</v>
      </c>
    </row>
    <row r="49" spans="1:16" s="23" customFormat="1" x14ac:dyDescent="0.2">
      <c r="A49" s="35" t="s">
        <v>29</v>
      </c>
      <c r="B49" s="36">
        <v>1</v>
      </c>
      <c r="C49" s="36">
        <v>11</v>
      </c>
      <c r="D49" s="34">
        <v>500000</v>
      </c>
      <c r="E49" s="34">
        <v>0</v>
      </c>
      <c r="F49" s="34">
        <v>500000</v>
      </c>
      <c r="G49" s="34">
        <v>3000000</v>
      </c>
      <c r="H49" s="34">
        <v>3500000</v>
      </c>
      <c r="I49" s="34">
        <v>-3419248.7</v>
      </c>
      <c r="J49" s="34">
        <v>80751.3</v>
      </c>
      <c r="K49" s="34">
        <v>2075248.7</v>
      </c>
      <c r="L49" s="34">
        <v>2156000</v>
      </c>
      <c r="M49" s="34">
        <v>-1999761.7</v>
      </c>
      <c r="N49" s="34">
        <v>156238.29999999999</v>
      </c>
      <c r="O49" s="34">
        <v>-137203.81</v>
      </c>
      <c r="P49" s="34">
        <v>19034.490000000002</v>
      </c>
    </row>
    <row r="50" spans="1:16" s="23" customFormat="1" x14ac:dyDescent="0.2">
      <c r="A50" s="35" t="s">
        <v>30</v>
      </c>
      <c r="B50" s="36">
        <v>1</v>
      </c>
      <c r="C50" s="36">
        <v>13</v>
      </c>
      <c r="D50" s="34">
        <v>255887800</v>
      </c>
      <c r="E50" s="34">
        <v>19282295.649999976</v>
      </c>
      <c r="F50" s="34">
        <v>275170095.64999998</v>
      </c>
      <c r="G50" s="34">
        <v>-6528401.5199999809</v>
      </c>
      <c r="H50" s="34">
        <v>268641694.13</v>
      </c>
      <c r="I50" s="34">
        <v>5004308.5900000334</v>
      </c>
      <c r="J50" s="34">
        <v>273646002.72000003</v>
      </c>
      <c r="K50" s="34">
        <v>17787517</v>
      </c>
      <c r="L50" s="34">
        <v>291433519.72000003</v>
      </c>
      <c r="M50" s="34">
        <v>-6251537.0200000405</v>
      </c>
      <c r="N50" s="34">
        <v>285181982.69999999</v>
      </c>
      <c r="O50" s="34">
        <v>-8860525.5</v>
      </c>
      <c r="P50" s="34">
        <v>276321457.19999999</v>
      </c>
    </row>
    <row r="51" spans="1:16" s="23" customFormat="1" x14ac:dyDescent="0.2">
      <c r="A51" s="31" t="s">
        <v>31</v>
      </c>
      <c r="B51" s="32">
        <v>2</v>
      </c>
      <c r="C51" s="32"/>
      <c r="D51" s="33">
        <v>5260300</v>
      </c>
      <c r="E51" s="33">
        <v>0</v>
      </c>
      <c r="F51" s="33">
        <v>5260300</v>
      </c>
      <c r="G51" s="33">
        <v>0</v>
      </c>
      <c r="H51" s="33">
        <v>5260300</v>
      </c>
      <c r="I51" s="33">
        <v>395674.62999999989</v>
      </c>
      <c r="J51" s="33">
        <v>5655974.6299999999</v>
      </c>
      <c r="K51" s="33">
        <v>0</v>
      </c>
      <c r="L51" s="33">
        <v>5655974.6299999999</v>
      </c>
      <c r="M51" s="33">
        <v>0</v>
      </c>
      <c r="N51" s="33">
        <v>5655974.6299999999</v>
      </c>
      <c r="O51" s="33">
        <v>0</v>
      </c>
      <c r="P51" s="33">
        <v>5655974.6299999999</v>
      </c>
    </row>
    <row r="52" spans="1:16" s="23" customFormat="1" x14ac:dyDescent="0.2">
      <c r="A52" s="35" t="s">
        <v>32</v>
      </c>
      <c r="B52" s="36">
        <v>2</v>
      </c>
      <c r="C52" s="36">
        <v>3</v>
      </c>
      <c r="D52" s="34">
        <v>5260300</v>
      </c>
      <c r="E52" s="34">
        <v>0</v>
      </c>
      <c r="F52" s="34">
        <v>5260300</v>
      </c>
      <c r="G52" s="34">
        <v>0</v>
      </c>
      <c r="H52" s="34">
        <v>5260300</v>
      </c>
      <c r="I52" s="34">
        <v>395674.62999999989</v>
      </c>
      <c r="J52" s="34">
        <v>5655974.6299999999</v>
      </c>
      <c r="K52" s="34">
        <v>0</v>
      </c>
      <c r="L52" s="34">
        <v>5655974.6299999999</v>
      </c>
      <c r="M52" s="34">
        <v>0</v>
      </c>
      <c r="N52" s="34">
        <v>5655974.6299999999</v>
      </c>
      <c r="O52" s="34">
        <v>0</v>
      </c>
      <c r="P52" s="34">
        <v>5655974.6299999999</v>
      </c>
    </row>
    <row r="53" spans="1:16" s="22" customFormat="1" ht="25.5" x14ac:dyDescent="0.2">
      <c r="A53" s="31" t="s">
        <v>33</v>
      </c>
      <c r="B53" s="32">
        <v>3</v>
      </c>
      <c r="C53" s="32"/>
      <c r="D53" s="33">
        <v>32833100</v>
      </c>
      <c r="E53" s="33">
        <v>-608000</v>
      </c>
      <c r="F53" s="33">
        <v>32225100</v>
      </c>
      <c r="G53" s="33">
        <v>350341.51999999955</v>
      </c>
      <c r="H53" s="33">
        <v>32575441.52</v>
      </c>
      <c r="I53" s="33">
        <v>-1361612</v>
      </c>
      <c r="J53" s="33">
        <v>31213829.52</v>
      </c>
      <c r="K53" s="33">
        <v>-382600</v>
      </c>
      <c r="L53" s="33">
        <v>30831229.52</v>
      </c>
      <c r="M53" s="33">
        <v>288500</v>
      </c>
      <c r="N53" s="33">
        <v>31119729.52</v>
      </c>
      <c r="O53" s="33">
        <v>0</v>
      </c>
      <c r="P53" s="33">
        <v>31119729.52</v>
      </c>
    </row>
    <row r="54" spans="1:16" s="23" customFormat="1" x14ac:dyDescent="0.2">
      <c r="A54" s="35" t="s">
        <v>34</v>
      </c>
      <c r="B54" s="36">
        <v>3</v>
      </c>
      <c r="C54" s="36">
        <v>4</v>
      </c>
      <c r="D54" s="34">
        <v>5350900</v>
      </c>
      <c r="E54" s="34">
        <v>0</v>
      </c>
      <c r="F54" s="34">
        <v>5350900</v>
      </c>
      <c r="G54" s="34">
        <v>0</v>
      </c>
      <c r="H54" s="34">
        <v>5350900</v>
      </c>
      <c r="I54" s="34">
        <v>-242200</v>
      </c>
      <c r="J54" s="34">
        <v>5108700</v>
      </c>
      <c r="K54" s="34">
        <v>0</v>
      </c>
      <c r="L54" s="34">
        <v>5108700</v>
      </c>
      <c r="M54" s="34">
        <v>288500</v>
      </c>
      <c r="N54" s="34">
        <v>5397200</v>
      </c>
      <c r="O54" s="34">
        <v>0</v>
      </c>
      <c r="P54" s="34">
        <v>5397200</v>
      </c>
    </row>
    <row r="55" spans="1:16" s="22" customFormat="1" ht="38.25" x14ac:dyDescent="0.2">
      <c r="A55" s="35" t="s">
        <v>35</v>
      </c>
      <c r="B55" s="36">
        <v>3</v>
      </c>
      <c r="C55" s="36">
        <v>9</v>
      </c>
      <c r="D55" s="34">
        <v>23310900</v>
      </c>
      <c r="E55" s="34">
        <v>-608000</v>
      </c>
      <c r="F55" s="34">
        <v>22702900</v>
      </c>
      <c r="G55" s="34">
        <v>350000</v>
      </c>
      <c r="H55" s="34">
        <v>23052900</v>
      </c>
      <c r="I55" s="34">
        <v>-1000000</v>
      </c>
      <c r="J55" s="34">
        <v>22052900</v>
      </c>
      <c r="K55" s="34">
        <v>-382600</v>
      </c>
      <c r="L55" s="34">
        <v>21670300</v>
      </c>
      <c r="M55" s="34">
        <v>0</v>
      </c>
      <c r="N55" s="34">
        <v>21670300</v>
      </c>
      <c r="O55" s="34">
        <v>0</v>
      </c>
      <c r="P55" s="34">
        <v>21670300</v>
      </c>
    </row>
    <row r="56" spans="1:16" s="23" customFormat="1" x14ac:dyDescent="0.2">
      <c r="A56" s="35" t="s">
        <v>126</v>
      </c>
      <c r="B56" s="36">
        <v>3</v>
      </c>
      <c r="C56" s="36">
        <v>10</v>
      </c>
      <c r="D56" s="34">
        <v>2199000</v>
      </c>
      <c r="E56" s="34">
        <v>0</v>
      </c>
      <c r="F56" s="34">
        <v>2199000</v>
      </c>
      <c r="G56" s="34">
        <v>0</v>
      </c>
      <c r="H56" s="34">
        <v>2199000</v>
      </c>
      <c r="I56" s="34">
        <v>-119412</v>
      </c>
      <c r="J56" s="34">
        <v>2079588</v>
      </c>
      <c r="K56" s="34">
        <v>0</v>
      </c>
      <c r="L56" s="34">
        <v>2079588</v>
      </c>
      <c r="M56" s="34">
        <v>0</v>
      </c>
      <c r="N56" s="34">
        <v>2079588</v>
      </c>
      <c r="O56" s="34">
        <v>0</v>
      </c>
      <c r="P56" s="34">
        <v>2079588</v>
      </c>
    </row>
    <row r="57" spans="1:16" s="23" customFormat="1" ht="25.5" x14ac:dyDescent="0.2">
      <c r="A57" s="35" t="s">
        <v>36</v>
      </c>
      <c r="B57" s="36">
        <v>3</v>
      </c>
      <c r="C57" s="36">
        <v>14</v>
      </c>
      <c r="D57" s="34">
        <v>1972300</v>
      </c>
      <c r="E57" s="34">
        <v>0</v>
      </c>
      <c r="F57" s="34">
        <v>1972300</v>
      </c>
      <c r="G57" s="34">
        <v>341.52000000001863</v>
      </c>
      <c r="H57" s="34">
        <v>1972641.52</v>
      </c>
      <c r="I57" s="34">
        <v>0</v>
      </c>
      <c r="J57" s="34">
        <v>1972641.52</v>
      </c>
      <c r="K57" s="34">
        <v>0</v>
      </c>
      <c r="L57" s="34">
        <v>1972641.52</v>
      </c>
      <c r="M57" s="34">
        <v>0</v>
      </c>
      <c r="N57" s="34">
        <v>1972641.52</v>
      </c>
      <c r="O57" s="34">
        <v>0</v>
      </c>
      <c r="P57" s="34">
        <v>1972641.52</v>
      </c>
    </row>
    <row r="58" spans="1:16" s="23" customFormat="1" x14ac:dyDescent="0.2">
      <c r="A58" s="31" t="s">
        <v>37</v>
      </c>
      <c r="B58" s="32">
        <v>4</v>
      </c>
      <c r="C58" s="32"/>
      <c r="D58" s="33">
        <v>238144600</v>
      </c>
      <c r="E58" s="33">
        <v>36963614.889999986</v>
      </c>
      <c r="F58" s="33">
        <v>275108214.88999999</v>
      </c>
      <c r="G58" s="33">
        <v>9457700</v>
      </c>
      <c r="H58" s="33">
        <v>284565914.88999999</v>
      </c>
      <c r="I58" s="33">
        <v>20565008</v>
      </c>
      <c r="J58" s="33">
        <v>305130922.88999999</v>
      </c>
      <c r="K58" s="33">
        <v>-7660202.8299999833</v>
      </c>
      <c r="L58" s="33">
        <v>297470720.06</v>
      </c>
      <c r="M58" s="33">
        <v>-24469864.50999999</v>
      </c>
      <c r="N58" s="33">
        <v>273000855.55000001</v>
      </c>
      <c r="O58" s="33">
        <v>26170596.00999999</v>
      </c>
      <c r="P58" s="33">
        <v>299171451.56</v>
      </c>
    </row>
    <row r="59" spans="1:16" s="22" customFormat="1" x14ac:dyDescent="0.2">
      <c r="A59" s="35" t="s">
        <v>38</v>
      </c>
      <c r="B59" s="36">
        <v>4</v>
      </c>
      <c r="C59" s="36">
        <v>1</v>
      </c>
      <c r="D59" s="34">
        <v>2634400</v>
      </c>
      <c r="E59" s="34">
        <v>0</v>
      </c>
      <c r="F59" s="34">
        <v>2634400</v>
      </c>
      <c r="G59" s="34">
        <v>-50000</v>
      </c>
      <c r="H59" s="34">
        <v>2584400</v>
      </c>
      <c r="I59" s="34">
        <v>1232006</v>
      </c>
      <c r="J59" s="34">
        <v>3816406</v>
      </c>
      <c r="K59" s="34">
        <v>0</v>
      </c>
      <c r="L59" s="34">
        <v>3816406</v>
      </c>
      <c r="M59" s="34">
        <v>-1517026</v>
      </c>
      <c r="N59" s="34">
        <v>2299380</v>
      </c>
      <c r="O59" s="34">
        <v>-20460</v>
      </c>
      <c r="P59" s="34">
        <v>2278920</v>
      </c>
    </row>
    <row r="60" spans="1:16" s="23" customFormat="1" x14ac:dyDescent="0.2">
      <c r="A60" s="35" t="s">
        <v>39</v>
      </c>
      <c r="B60" s="36">
        <v>4</v>
      </c>
      <c r="C60" s="36">
        <v>5</v>
      </c>
      <c r="D60" s="34">
        <v>29890900</v>
      </c>
      <c r="E60" s="34">
        <v>0</v>
      </c>
      <c r="F60" s="34">
        <v>29890900</v>
      </c>
      <c r="G60" s="34">
        <v>300000</v>
      </c>
      <c r="H60" s="34">
        <v>30190900</v>
      </c>
      <c r="I60" s="34">
        <v>735900</v>
      </c>
      <c r="J60" s="34">
        <v>30926800</v>
      </c>
      <c r="K60" s="34">
        <v>0</v>
      </c>
      <c r="L60" s="34">
        <v>30926800</v>
      </c>
      <c r="M60" s="34">
        <v>-12059800</v>
      </c>
      <c r="N60" s="34">
        <v>18867000</v>
      </c>
      <c r="O60" s="34">
        <v>3487560</v>
      </c>
      <c r="P60" s="34">
        <v>22354560</v>
      </c>
    </row>
    <row r="61" spans="1:16" s="23" customFormat="1" x14ac:dyDescent="0.2">
      <c r="A61" s="35" t="s">
        <v>40</v>
      </c>
      <c r="B61" s="36">
        <v>4</v>
      </c>
      <c r="C61" s="36">
        <v>8</v>
      </c>
      <c r="D61" s="34">
        <v>52873200</v>
      </c>
      <c r="E61" s="34">
        <v>37159800</v>
      </c>
      <c r="F61" s="34">
        <v>90033000</v>
      </c>
      <c r="G61" s="34">
        <v>0</v>
      </c>
      <c r="H61" s="34">
        <v>90033000</v>
      </c>
      <c r="I61" s="34">
        <v>33567</v>
      </c>
      <c r="J61" s="34">
        <v>90066567</v>
      </c>
      <c r="K61" s="34">
        <v>-16948663.819999993</v>
      </c>
      <c r="L61" s="34">
        <v>73117903.180000007</v>
      </c>
      <c r="M61" s="34">
        <v>23940</v>
      </c>
      <c r="N61" s="34">
        <v>73141843.180000007</v>
      </c>
      <c r="O61" s="34">
        <v>1245830.0099999905</v>
      </c>
      <c r="P61" s="34">
        <v>74387673.189999998</v>
      </c>
    </row>
    <row r="62" spans="1:16" s="23" customFormat="1" x14ac:dyDescent="0.2">
      <c r="A62" s="35" t="s">
        <v>41</v>
      </c>
      <c r="B62" s="36">
        <v>4</v>
      </c>
      <c r="C62" s="36">
        <v>9</v>
      </c>
      <c r="D62" s="34">
        <v>64863600</v>
      </c>
      <c r="E62" s="34">
        <v>-196185.1099999994</v>
      </c>
      <c r="F62" s="34">
        <v>64667414.890000001</v>
      </c>
      <c r="G62" s="34">
        <v>3890300</v>
      </c>
      <c r="H62" s="34">
        <v>68557714.890000001</v>
      </c>
      <c r="I62" s="34">
        <v>20310823</v>
      </c>
      <c r="J62" s="34">
        <v>88868537.890000001</v>
      </c>
      <c r="K62" s="34">
        <v>3655749.9899999946</v>
      </c>
      <c r="L62" s="34">
        <v>92524287.879999995</v>
      </c>
      <c r="M62" s="34">
        <v>-3603695</v>
      </c>
      <c r="N62" s="34">
        <v>88920592.879999995</v>
      </c>
      <c r="O62" s="34">
        <v>24120795</v>
      </c>
      <c r="P62" s="34">
        <v>113041387.88</v>
      </c>
    </row>
    <row r="63" spans="1:16" s="23" customFormat="1" x14ac:dyDescent="0.2">
      <c r="A63" s="35" t="s">
        <v>42</v>
      </c>
      <c r="B63" s="36">
        <v>4</v>
      </c>
      <c r="C63" s="36">
        <v>10</v>
      </c>
      <c r="D63" s="34">
        <v>9807200</v>
      </c>
      <c r="E63" s="34">
        <v>0</v>
      </c>
      <c r="F63" s="34">
        <v>9807200</v>
      </c>
      <c r="G63" s="34">
        <v>0</v>
      </c>
      <c r="H63" s="34">
        <v>9807200</v>
      </c>
      <c r="I63" s="34">
        <v>250000</v>
      </c>
      <c r="J63" s="34">
        <v>10057200</v>
      </c>
      <c r="K63" s="34">
        <v>0</v>
      </c>
      <c r="L63" s="34">
        <v>10057200</v>
      </c>
      <c r="M63" s="34">
        <v>0</v>
      </c>
      <c r="N63" s="34">
        <v>10057200</v>
      </c>
      <c r="O63" s="34">
        <v>0</v>
      </c>
      <c r="P63" s="34">
        <v>10057200</v>
      </c>
    </row>
    <row r="64" spans="1:16" s="23" customFormat="1" x14ac:dyDescent="0.2">
      <c r="A64" s="35" t="s">
        <v>43</v>
      </c>
      <c r="B64" s="36">
        <v>4</v>
      </c>
      <c r="C64" s="36">
        <v>12</v>
      </c>
      <c r="D64" s="34">
        <v>78075300</v>
      </c>
      <c r="E64" s="34">
        <v>0</v>
      </c>
      <c r="F64" s="34">
        <v>78075300</v>
      </c>
      <c r="G64" s="34">
        <v>5317400</v>
      </c>
      <c r="H64" s="34">
        <v>83392700</v>
      </c>
      <c r="I64" s="34">
        <v>-1997288</v>
      </c>
      <c r="J64" s="34">
        <v>81395412</v>
      </c>
      <c r="K64" s="34">
        <v>5632711</v>
      </c>
      <c r="L64" s="34">
        <v>87028123</v>
      </c>
      <c r="M64" s="34">
        <v>-7313283.5100000054</v>
      </c>
      <c r="N64" s="34">
        <v>79714839.489999995</v>
      </c>
      <c r="O64" s="34">
        <v>-2663129</v>
      </c>
      <c r="P64" s="34">
        <v>77051710.489999995</v>
      </c>
    </row>
    <row r="65" spans="1:16" s="23" customFormat="1" x14ac:dyDescent="0.2">
      <c r="A65" s="31" t="s">
        <v>44</v>
      </c>
      <c r="B65" s="32">
        <v>5</v>
      </c>
      <c r="C65" s="32"/>
      <c r="D65" s="33">
        <v>627737800</v>
      </c>
      <c r="E65" s="33">
        <v>117912213.37</v>
      </c>
      <c r="F65" s="33">
        <v>745650013.37</v>
      </c>
      <c r="G65" s="33">
        <v>305838263.03999996</v>
      </c>
      <c r="H65" s="33">
        <v>1051488276.41</v>
      </c>
      <c r="I65" s="33">
        <v>56693865.409999967</v>
      </c>
      <c r="J65" s="33">
        <v>1108182141.8199999</v>
      </c>
      <c r="K65" s="33">
        <v>96490233.660000086</v>
      </c>
      <c r="L65" s="33">
        <v>1204672375.48</v>
      </c>
      <c r="M65" s="33">
        <v>251032348.55999994</v>
      </c>
      <c r="N65" s="33">
        <v>1455704724.04</v>
      </c>
      <c r="O65" s="33">
        <v>89927301.50999999</v>
      </c>
      <c r="P65" s="33">
        <v>1545632025.55</v>
      </c>
    </row>
    <row r="66" spans="1:16" s="22" customFormat="1" x14ac:dyDescent="0.2">
      <c r="A66" s="35" t="s">
        <v>45</v>
      </c>
      <c r="B66" s="36">
        <v>5</v>
      </c>
      <c r="C66" s="36">
        <v>1</v>
      </c>
      <c r="D66" s="34">
        <v>80704100</v>
      </c>
      <c r="E66" s="34">
        <v>57392193.370000005</v>
      </c>
      <c r="F66" s="34">
        <v>138096293.37</v>
      </c>
      <c r="G66" s="34">
        <v>292136401.5</v>
      </c>
      <c r="H66" s="34">
        <v>430232694.87</v>
      </c>
      <c r="I66" s="34">
        <v>50306800</v>
      </c>
      <c r="J66" s="34">
        <v>480539494.87</v>
      </c>
      <c r="K66" s="34">
        <v>-9864856.4900000095</v>
      </c>
      <c r="L66" s="34">
        <v>470674638.38</v>
      </c>
      <c r="M66" s="34">
        <v>140280842.56000006</v>
      </c>
      <c r="N66" s="34">
        <v>610955480.94000006</v>
      </c>
      <c r="O66" s="34">
        <v>-13648899.700000048</v>
      </c>
      <c r="P66" s="34">
        <v>597306581.24000001</v>
      </c>
    </row>
    <row r="67" spans="1:16" s="23" customFormat="1" x14ac:dyDescent="0.2">
      <c r="A67" s="35" t="s">
        <v>46</v>
      </c>
      <c r="B67" s="36">
        <v>5</v>
      </c>
      <c r="C67" s="36">
        <v>2</v>
      </c>
      <c r="D67" s="34">
        <v>421239200</v>
      </c>
      <c r="E67" s="34">
        <v>4980000</v>
      </c>
      <c r="F67" s="34">
        <v>426219200</v>
      </c>
      <c r="G67" s="34">
        <v>0</v>
      </c>
      <c r="H67" s="34">
        <v>426219200</v>
      </c>
      <c r="I67" s="34">
        <v>5100000</v>
      </c>
      <c r="J67" s="34">
        <v>431319200</v>
      </c>
      <c r="K67" s="34">
        <v>94877855.389999986</v>
      </c>
      <c r="L67" s="34">
        <v>526197055.38999999</v>
      </c>
      <c r="M67" s="34">
        <v>110801506</v>
      </c>
      <c r="N67" s="34">
        <v>636998561.38999999</v>
      </c>
      <c r="O67" s="34">
        <v>40317691.060000062</v>
      </c>
      <c r="P67" s="34">
        <v>677316252.45000005</v>
      </c>
    </row>
    <row r="68" spans="1:16" s="23" customFormat="1" x14ac:dyDescent="0.2">
      <c r="A68" s="35" t="s">
        <v>47</v>
      </c>
      <c r="B68" s="36">
        <v>5</v>
      </c>
      <c r="C68" s="36">
        <v>3</v>
      </c>
      <c r="D68" s="34">
        <v>80589200</v>
      </c>
      <c r="E68" s="34">
        <v>55540020</v>
      </c>
      <c r="F68" s="34">
        <v>136129220</v>
      </c>
      <c r="G68" s="34">
        <v>12461761.539999992</v>
      </c>
      <c r="H68" s="34">
        <v>148590981.53999999</v>
      </c>
      <c r="I68" s="34">
        <v>1287065.4099999964</v>
      </c>
      <c r="J68" s="34">
        <v>149878046.94999999</v>
      </c>
      <c r="K68" s="34">
        <v>12451224.76000002</v>
      </c>
      <c r="L68" s="34">
        <v>162329271.71000001</v>
      </c>
      <c r="M68" s="34">
        <v>0</v>
      </c>
      <c r="N68" s="34">
        <v>162329271.71000001</v>
      </c>
      <c r="O68" s="34">
        <v>61996608.939999998</v>
      </c>
      <c r="P68" s="34">
        <v>224325880.65000001</v>
      </c>
    </row>
    <row r="69" spans="1:16" s="23" customFormat="1" ht="25.5" x14ac:dyDescent="0.2">
      <c r="A69" s="35" t="s">
        <v>48</v>
      </c>
      <c r="B69" s="36">
        <v>5</v>
      </c>
      <c r="C69" s="36">
        <v>5</v>
      </c>
      <c r="D69" s="34">
        <v>45205300</v>
      </c>
      <c r="E69" s="34">
        <v>0</v>
      </c>
      <c r="F69" s="34">
        <v>45205300</v>
      </c>
      <c r="G69" s="34">
        <v>1240100</v>
      </c>
      <c r="H69" s="34">
        <v>46445400</v>
      </c>
      <c r="I69" s="34">
        <v>0</v>
      </c>
      <c r="J69" s="34">
        <v>46445400</v>
      </c>
      <c r="K69" s="34">
        <v>-973990</v>
      </c>
      <c r="L69" s="34">
        <v>45471410</v>
      </c>
      <c r="M69" s="34">
        <v>-50000</v>
      </c>
      <c r="N69" s="34">
        <v>45421410</v>
      </c>
      <c r="O69" s="34">
        <v>1261901.2100000009</v>
      </c>
      <c r="P69" s="34">
        <v>46683311.210000001</v>
      </c>
    </row>
    <row r="70" spans="1:16" s="23" customFormat="1" x14ac:dyDescent="0.2">
      <c r="A70" s="31" t="s">
        <v>49</v>
      </c>
      <c r="B70" s="32">
        <v>6</v>
      </c>
      <c r="C70" s="32"/>
      <c r="D70" s="33">
        <v>1230600</v>
      </c>
      <c r="E70" s="33">
        <v>300000</v>
      </c>
      <c r="F70" s="33">
        <v>1530600</v>
      </c>
      <c r="G70" s="33">
        <v>1500000</v>
      </c>
      <c r="H70" s="33">
        <v>3030600</v>
      </c>
      <c r="I70" s="33">
        <v>0</v>
      </c>
      <c r="J70" s="33">
        <v>3030600</v>
      </c>
      <c r="K70" s="33">
        <v>0</v>
      </c>
      <c r="L70" s="33">
        <v>3030600</v>
      </c>
      <c r="M70" s="33">
        <v>300</v>
      </c>
      <c r="N70" s="33">
        <v>3030900</v>
      </c>
      <c r="O70" s="33">
        <v>-742560</v>
      </c>
      <c r="P70" s="33">
        <v>2288340</v>
      </c>
    </row>
    <row r="71" spans="1:16" s="23" customFormat="1" ht="25.5" x14ac:dyDescent="0.2">
      <c r="A71" s="35" t="s">
        <v>112</v>
      </c>
      <c r="B71" s="36">
        <v>6</v>
      </c>
      <c r="C71" s="36">
        <v>3</v>
      </c>
      <c r="D71" s="34">
        <v>397000</v>
      </c>
      <c r="E71" s="34">
        <v>0</v>
      </c>
      <c r="F71" s="34">
        <v>397000</v>
      </c>
      <c r="G71" s="34">
        <v>0</v>
      </c>
      <c r="H71" s="34">
        <v>397000</v>
      </c>
      <c r="I71" s="34">
        <v>0</v>
      </c>
      <c r="J71" s="34">
        <v>397000</v>
      </c>
      <c r="K71" s="34">
        <v>0</v>
      </c>
      <c r="L71" s="34">
        <v>397000</v>
      </c>
      <c r="M71" s="34">
        <v>0</v>
      </c>
      <c r="N71" s="34">
        <v>397000</v>
      </c>
      <c r="O71" s="34">
        <v>-397000</v>
      </c>
      <c r="P71" s="34">
        <v>0</v>
      </c>
    </row>
    <row r="72" spans="1:16" s="22" customFormat="1" x14ac:dyDescent="0.2">
      <c r="A72" s="35" t="s">
        <v>50</v>
      </c>
      <c r="B72" s="36">
        <v>6</v>
      </c>
      <c r="C72" s="36">
        <v>5</v>
      </c>
      <c r="D72" s="34">
        <v>833600</v>
      </c>
      <c r="E72" s="34">
        <v>300000</v>
      </c>
      <c r="F72" s="34">
        <v>1133600</v>
      </c>
      <c r="G72" s="34">
        <v>1500000</v>
      </c>
      <c r="H72" s="34">
        <v>2633600</v>
      </c>
      <c r="I72" s="34">
        <v>0</v>
      </c>
      <c r="J72" s="34">
        <v>2633600</v>
      </c>
      <c r="K72" s="34">
        <v>0</v>
      </c>
      <c r="L72" s="34">
        <v>2633600</v>
      </c>
      <c r="M72" s="34">
        <v>300</v>
      </c>
      <c r="N72" s="34">
        <v>2633900</v>
      </c>
      <c r="O72" s="34">
        <v>-345560</v>
      </c>
      <c r="P72" s="34">
        <v>2288340</v>
      </c>
    </row>
    <row r="73" spans="1:16" s="23" customFormat="1" x14ac:dyDescent="0.2">
      <c r="A73" s="31" t="s">
        <v>51</v>
      </c>
      <c r="B73" s="32">
        <v>7</v>
      </c>
      <c r="C73" s="32"/>
      <c r="D73" s="33">
        <v>1878871900</v>
      </c>
      <c r="E73" s="33">
        <v>28376842</v>
      </c>
      <c r="F73" s="33">
        <v>1907248742</v>
      </c>
      <c r="G73" s="33">
        <v>55997041</v>
      </c>
      <c r="H73" s="33">
        <v>1963245783</v>
      </c>
      <c r="I73" s="33">
        <v>1439975.7000000477</v>
      </c>
      <c r="J73" s="33">
        <v>1964685758.7</v>
      </c>
      <c r="K73" s="33">
        <v>-6824862.7899999619</v>
      </c>
      <c r="L73" s="33">
        <v>1957860895.9100001</v>
      </c>
      <c r="M73" s="33">
        <v>5197507.6399998665</v>
      </c>
      <c r="N73" s="33">
        <v>1963058403.55</v>
      </c>
      <c r="O73" s="33">
        <v>58407229.769999981</v>
      </c>
      <c r="P73" s="33">
        <v>2021465633.3199999</v>
      </c>
    </row>
    <row r="74" spans="1:16" s="22" customFormat="1" x14ac:dyDescent="0.2">
      <c r="A74" s="35" t="s">
        <v>52</v>
      </c>
      <c r="B74" s="36">
        <v>7</v>
      </c>
      <c r="C74" s="36">
        <v>1</v>
      </c>
      <c r="D74" s="34">
        <v>620504400</v>
      </c>
      <c r="E74" s="34">
        <v>0</v>
      </c>
      <c r="F74" s="34">
        <v>620504400</v>
      </c>
      <c r="G74" s="34">
        <v>23819400</v>
      </c>
      <c r="H74" s="34">
        <v>644323800</v>
      </c>
      <c r="I74" s="34">
        <v>773529.25</v>
      </c>
      <c r="J74" s="34">
        <v>645097329.25</v>
      </c>
      <c r="K74" s="34">
        <v>700981</v>
      </c>
      <c r="L74" s="34">
        <v>645798310.25</v>
      </c>
      <c r="M74" s="34">
        <v>-36299096.889999986</v>
      </c>
      <c r="N74" s="34">
        <v>609499213.36000001</v>
      </c>
      <c r="O74" s="34">
        <v>625339.90999996662</v>
      </c>
      <c r="P74" s="34">
        <v>610124553.26999998</v>
      </c>
    </row>
    <row r="75" spans="1:16" s="23" customFormat="1" x14ac:dyDescent="0.2">
      <c r="A75" s="35" t="s">
        <v>53</v>
      </c>
      <c r="B75" s="36">
        <v>7</v>
      </c>
      <c r="C75" s="36">
        <v>2</v>
      </c>
      <c r="D75" s="34">
        <v>978793400</v>
      </c>
      <c r="E75" s="34">
        <v>1221523</v>
      </c>
      <c r="F75" s="34">
        <v>980014923</v>
      </c>
      <c r="G75" s="34">
        <v>29652800</v>
      </c>
      <c r="H75" s="34">
        <v>1009667723</v>
      </c>
      <c r="I75" s="34">
        <v>-3590934.25</v>
      </c>
      <c r="J75" s="34">
        <v>1006076788.75</v>
      </c>
      <c r="K75" s="34">
        <v>947229.75999999046</v>
      </c>
      <c r="L75" s="34">
        <v>1007024018.51</v>
      </c>
      <c r="M75" s="34">
        <v>47783473.950000048</v>
      </c>
      <c r="N75" s="34">
        <v>1054807492.46</v>
      </c>
      <c r="O75" s="34">
        <v>58728719</v>
      </c>
      <c r="P75" s="34">
        <v>1113536211.46</v>
      </c>
    </row>
    <row r="76" spans="1:16" s="23" customFormat="1" x14ac:dyDescent="0.2">
      <c r="A76" s="35" t="s">
        <v>69</v>
      </c>
      <c r="B76" s="36">
        <v>7</v>
      </c>
      <c r="C76" s="36">
        <v>3</v>
      </c>
      <c r="D76" s="34">
        <v>131887000</v>
      </c>
      <c r="E76" s="34">
        <v>3155319</v>
      </c>
      <c r="F76" s="34">
        <v>135042319</v>
      </c>
      <c r="G76" s="34">
        <v>1254841</v>
      </c>
      <c r="H76" s="34">
        <v>136297160</v>
      </c>
      <c r="I76" s="34">
        <v>0</v>
      </c>
      <c r="J76" s="34">
        <v>136297160</v>
      </c>
      <c r="K76" s="34">
        <v>0</v>
      </c>
      <c r="L76" s="34">
        <v>136297160</v>
      </c>
      <c r="M76" s="34">
        <v>-4161253.900000006</v>
      </c>
      <c r="N76" s="34">
        <v>132135906.09999999</v>
      </c>
      <c r="O76" s="34">
        <v>-1549551.2299999893</v>
      </c>
      <c r="P76" s="34">
        <v>130586354.87</v>
      </c>
    </row>
    <row r="77" spans="1:16" s="23" customFormat="1" x14ac:dyDescent="0.2">
      <c r="A77" s="35" t="s">
        <v>127</v>
      </c>
      <c r="B77" s="36">
        <v>7</v>
      </c>
      <c r="C77" s="36">
        <v>7</v>
      </c>
      <c r="D77" s="34">
        <v>122080200</v>
      </c>
      <c r="E77" s="34">
        <v>20000000</v>
      </c>
      <c r="F77" s="34">
        <v>142080200</v>
      </c>
      <c r="G77" s="34">
        <v>1270000</v>
      </c>
      <c r="H77" s="34">
        <v>143350200</v>
      </c>
      <c r="I77" s="34">
        <v>-2847795</v>
      </c>
      <c r="J77" s="34">
        <v>140502405</v>
      </c>
      <c r="K77" s="34">
        <v>-8617695</v>
      </c>
      <c r="L77" s="34">
        <v>131884710</v>
      </c>
      <c r="M77" s="34">
        <v>-5542188.9200000018</v>
      </c>
      <c r="N77" s="34">
        <v>126342521.08</v>
      </c>
      <c r="O77" s="34">
        <v>-104058.90999999642</v>
      </c>
      <c r="P77" s="34">
        <v>126238462.17</v>
      </c>
    </row>
    <row r="78" spans="1:16" s="23" customFormat="1" x14ac:dyDescent="0.2">
      <c r="A78" s="35" t="s">
        <v>54</v>
      </c>
      <c r="B78" s="36">
        <v>7</v>
      </c>
      <c r="C78" s="36">
        <v>9</v>
      </c>
      <c r="D78" s="34">
        <v>25606900</v>
      </c>
      <c r="E78" s="34">
        <v>4000000</v>
      </c>
      <c r="F78" s="34">
        <v>29606900</v>
      </c>
      <c r="G78" s="34">
        <v>0</v>
      </c>
      <c r="H78" s="34">
        <v>29606900</v>
      </c>
      <c r="I78" s="34">
        <v>7105175.700000003</v>
      </c>
      <c r="J78" s="34">
        <v>36712075.700000003</v>
      </c>
      <c r="K78" s="34">
        <v>144621.44999999553</v>
      </c>
      <c r="L78" s="34">
        <v>36856697.149999999</v>
      </c>
      <c r="M78" s="34">
        <v>3416573.3999999985</v>
      </c>
      <c r="N78" s="34">
        <v>40273270.549999997</v>
      </c>
      <c r="O78" s="34">
        <v>706781</v>
      </c>
      <c r="P78" s="34">
        <v>40980051.549999997</v>
      </c>
    </row>
    <row r="79" spans="1:16" s="23" customFormat="1" x14ac:dyDescent="0.2">
      <c r="A79" s="31" t="s">
        <v>55</v>
      </c>
      <c r="B79" s="32">
        <v>8</v>
      </c>
      <c r="C79" s="32"/>
      <c r="D79" s="33">
        <v>170747700</v>
      </c>
      <c r="E79" s="33">
        <v>150000</v>
      </c>
      <c r="F79" s="33">
        <v>170897700</v>
      </c>
      <c r="G79" s="33">
        <v>1428300</v>
      </c>
      <c r="H79" s="33">
        <v>172326000</v>
      </c>
      <c r="I79" s="33">
        <v>80000</v>
      </c>
      <c r="J79" s="33">
        <v>172406000</v>
      </c>
      <c r="K79" s="33">
        <v>-2187900</v>
      </c>
      <c r="L79" s="33">
        <v>170218100</v>
      </c>
      <c r="M79" s="33">
        <v>650800</v>
      </c>
      <c r="N79" s="33">
        <v>170868900</v>
      </c>
      <c r="O79" s="33">
        <v>-5165629</v>
      </c>
      <c r="P79" s="33">
        <v>165703271</v>
      </c>
    </row>
    <row r="80" spans="1:16" s="22" customFormat="1" x14ac:dyDescent="0.2">
      <c r="A80" s="35" t="s">
        <v>56</v>
      </c>
      <c r="B80" s="36">
        <v>8</v>
      </c>
      <c r="C80" s="36">
        <v>1</v>
      </c>
      <c r="D80" s="34">
        <v>164589100</v>
      </c>
      <c r="E80" s="34">
        <v>150000</v>
      </c>
      <c r="F80" s="34">
        <v>164739100</v>
      </c>
      <c r="G80" s="34">
        <v>1428300</v>
      </c>
      <c r="H80" s="34">
        <v>166167400</v>
      </c>
      <c r="I80" s="34">
        <v>80000</v>
      </c>
      <c r="J80" s="34">
        <v>166247400</v>
      </c>
      <c r="K80" s="34">
        <v>-2297900</v>
      </c>
      <c r="L80" s="34">
        <v>163949500</v>
      </c>
      <c r="M80" s="34">
        <v>650800</v>
      </c>
      <c r="N80" s="34">
        <v>164600300</v>
      </c>
      <c r="O80" s="34">
        <v>-4823750</v>
      </c>
      <c r="P80" s="34">
        <v>159776550</v>
      </c>
    </row>
    <row r="81" spans="1:16" s="23" customFormat="1" x14ac:dyDescent="0.2">
      <c r="A81" s="35" t="s">
        <v>57</v>
      </c>
      <c r="B81" s="36">
        <v>8</v>
      </c>
      <c r="C81" s="36">
        <v>4</v>
      </c>
      <c r="D81" s="34">
        <v>6158600</v>
      </c>
      <c r="E81" s="34">
        <v>0</v>
      </c>
      <c r="F81" s="34">
        <v>6158600</v>
      </c>
      <c r="G81" s="34">
        <v>0</v>
      </c>
      <c r="H81" s="34">
        <v>6158600</v>
      </c>
      <c r="I81" s="34">
        <v>0</v>
      </c>
      <c r="J81" s="34">
        <v>6158600</v>
      </c>
      <c r="K81" s="34">
        <v>110000</v>
      </c>
      <c r="L81" s="34">
        <v>6268600</v>
      </c>
      <c r="M81" s="34">
        <v>0</v>
      </c>
      <c r="N81" s="34">
        <v>6268600</v>
      </c>
      <c r="O81" s="34">
        <v>-341879</v>
      </c>
      <c r="P81" s="34">
        <v>5926721</v>
      </c>
    </row>
    <row r="82" spans="1:16" s="23" customFormat="1" x14ac:dyDescent="0.2">
      <c r="A82" s="31" t="s">
        <v>70</v>
      </c>
      <c r="B82" s="32">
        <v>9</v>
      </c>
      <c r="C82" s="32"/>
      <c r="D82" s="33">
        <v>3223100</v>
      </c>
      <c r="E82" s="33">
        <v>0</v>
      </c>
      <c r="F82" s="33">
        <v>3223100</v>
      </c>
      <c r="G82" s="33">
        <v>0</v>
      </c>
      <c r="H82" s="33">
        <v>3223100</v>
      </c>
      <c r="I82" s="33">
        <v>2342820</v>
      </c>
      <c r="J82" s="33">
        <v>5565920</v>
      </c>
      <c r="K82" s="33">
        <v>0</v>
      </c>
      <c r="L82" s="33">
        <v>5565920</v>
      </c>
      <c r="M82" s="33">
        <v>0</v>
      </c>
      <c r="N82" s="33">
        <v>5565920</v>
      </c>
      <c r="O82" s="33">
        <v>0</v>
      </c>
      <c r="P82" s="33">
        <v>5565920</v>
      </c>
    </row>
    <row r="83" spans="1:16" s="22" customFormat="1" x14ac:dyDescent="0.2">
      <c r="A83" s="35" t="s">
        <v>138</v>
      </c>
      <c r="B83" s="36">
        <v>9</v>
      </c>
      <c r="C83" s="36">
        <v>7</v>
      </c>
      <c r="D83" s="34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2342820</v>
      </c>
      <c r="K83" s="33">
        <v>0</v>
      </c>
      <c r="L83" s="33">
        <v>2342820</v>
      </c>
      <c r="M83" s="33">
        <v>0</v>
      </c>
      <c r="N83" s="33">
        <v>2342820</v>
      </c>
      <c r="O83" s="33">
        <v>0</v>
      </c>
      <c r="P83" s="33">
        <v>2342820</v>
      </c>
    </row>
    <row r="84" spans="1:16" s="23" customFormat="1" x14ac:dyDescent="0.2">
      <c r="A84" s="35" t="s">
        <v>71</v>
      </c>
      <c r="B84" s="36">
        <v>9</v>
      </c>
      <c r="C84" s="36">
        <v>9</v>
      </c>
      <c r="D84" s="34">
        <v>3223100</v>
      </c>
      <c r="E84" s="34">
        <v>0</v>
      </c>
      <c r="F84" s="34">
        <v>3223100</v>
      </c>
      <c r="G84" s="34">
        <v>0</v>
      </c>
      <c r="H84" s="34">
        <v>3223100</v>
      </c>
      <c r="I84" s="34">
        <v>0</v>
      </c>
      <c r="J84" s="34">
        <v>3223100</v>
      </c>
      <c r="K84" s="34">
        <v>0</v>
      </c>
      <c r="L84" s="34">
        <v>3223100</v>
      </c>
      <c r="M84" s="34">
        <v>0</v>
      </c>
      <c r="N84" s="34">
        <v>3223100</v>
      </c>
      <c r="O84" s="34">
        <v>0</v>
      </c>
      <c r="P84" s="34">
        <v>3223100</v>
      </c>
    </row>
    <row r="85" spans="1:16" s="22" customFormat="1" x14ac:dyDescent="0.2">
      <c r="A85" s="31" t="s">
        <v>58</v>
      </c>
      <c r="B85" s="32">
        <v>10</v>
      </c>
      <c r="C85" s="32"/>
      <c r="D85" s="33">
        <v>82835700</v>
      </c>
      <c r="E85" s="33">
        <v>-270917</v>
      </c>
      <c r="F85" s="33">
        <v>82564783</v>
      </c>
      <c r="G85" s="33">
        <v>353584098.5</v>
      </c>
      <c r="H85" s="33">
        <v>436148881.5</v>
      </c>
      <c r="I85" s="33">
        <v>-48596862</v>
      </c>
      <c r="J85" s="33">
        <v>387552019.5</v>
      </c>
      <c r="K85" s="33">
        <v>7961634.5699999928</v>
      </c>
      <c r="L85" s="33">
        <v>395513654.06999999</v>
      </c>
      <c r="M85" s="33">
        <v>-150456918.23999998</v>
      </c>
      <c r="N85" s="33">
        <v>245056735.83000001</v>
      </c>
      <c r="O85" s="33">
        <v>4861143</v>
      </c>
      <c r="P85" s="33">
        <v>249917878.83000001</v>
      </c>
    </row>
    <row r="86" spans="1:16" s="23" customFormat="1" x14ac:dyDescent="0.2">
      <c r="A86" s="35" t="s">
        <v>59</v>
      </c>
      <c r="B86" s="36">
        <v>10</v>
      </c>
      <c r="C86" s="36">
        <v>1</v>
      </c>
      <c r="D86" s="34">
        <v>6045000</v>
      </c>
      <c r="E86" s="34">
        <v>0</v>
      </c>
      <c r="F86" s="34">
        <v>6045000</v>
      </c>
      <c r="G86" s="34">
        <v>0</v>
      </c>
      <c r="H86" s="34">
        <v>6045000</v>
      </c>
      <c r="I86" s="34">
        <v>-128000</v>
      </c>
      <c r="J86" s="34">
        <v>5917000</v>
      </c>
      <c r="K86" s="34">
        <v>624000</v>
      </c>
      <c r="L86" s="34">
        <v>6541000</v>
      </c>
      <c r="M86" s="34">
        <v>0</v>
      </c>
      <c r="N86" s="34">
        <v>6541000</v>
      </c>
      <c r="O86" s="34">
        <v>0</v>
      </c>
      <c r="P86" s="34">
        <v>6541000</v>
      </c>
    </row>
    <row r="87" spans="1:16" s="23" customFormat="1" x14ac:dyDescent="0.2">
      <c r="A87" s="35" t="s">
        <v>60</v>
      </c>
      <c r="B87" s="36">
        <v>10</v>
      </c>
      <c r="C87" s="36">
        <v>3</v>
      </c>
      <c r="D87" s="34">
        <v>4745100</v>
      </c>
      <c r="E87" s="34">
        <v>0</v>
      </c>
      <c r="F87" s="34">
        <v>4745100</v>
      </c>
      <c r="G87" s="34">
        <v>351743600</v>
      </c>
      <c r="H87" s="34">
        <v>356488700</v>
      </c>
      <c r="I87" s="34">
        <v>-49247400</v>
      </c>
      <c r="J87" s="34">
        <v>307241300</v>
      </c>
      <c r="K87" s="34">
        <v>376000</v>
      </c>
      <c r="L87" s="34">
        <v>307617300</v>
      </c>
      <c r="M87" s="34">
        <v>-150429918.24000001</v>
      </c>
      <c r="N87" s="34">
        <v>157187381.75999999</v>
      </c>
      <c r="O87" s="34">
        <v>-8369109.6699999869</v>
      </c>
      <c r="P87" s="34">
        <v>148818272.09</v>
      </c>
    </row>
    <row r="88" spans="1:16" s="23" customFormat="1" x14ac:dyDescent="0.2">
      <c r="A88" s="35" t="s">
        <v>61</v>
      </c>
      <c r="B88" s="36">
        <v>10</v>
      </c>
      <c r="C88" s="36">
        <v>4</v>
      </c>
      <c r="D88" s="34">
        <v>58722100</v>
      </c>
      <c r="E88" s="34">
        <v>-270917</v>
      </c>
      <c r="F88" s="34">
        <v>58451183</v>
      </c>
      <c r="G88" s="34">
        <v>1840498.5</v>
      </c>
      <c r="H88" s="34">
        <v>60291681.5</v>
      </c>
      <c r="I88" s="34">
        <v>778538</v>
      </c>
      <c r="J88" s="34">
        <v>61070219.5</v>
      </c>
      <c r="K88" s="34">
        <v>6662734.5699999928</v>
      </c>
      <c r="L88" s="34">
        <v>67732954.069999993</v>
      </c>
      <c r="M88" s="34">
        <v>-27000</v>
      </c>
      <c r="N88" s="34">
        <v>67705954.069999993</v>
      </c>
      <c r="O88" s="34">
        <v>13230252.670000002</v>
      </c>
      <c r="P88" s="34">
        <v>80936206.739999995</v>
      </c>
    </row>
    <row r="89" spans="1:16" s="23" customFormat="1" x14ac:dyDescent="0.2">
      <c r="A89" s="35" t="s">
        <v>62</v>
      </c>
      <c r="B89" s="36">
        <v>10</v>
      </c>
      <c r="C89" s="36">
        <v>6</v>
      </c>
      <c r="D89" s="34">
        <v>13323500</v>
      </c>
      <c r="E89" s="34">
        <v>0</v>
      </c>
      <c r="F89" s="34">
        <v>13323500</v>
      </c>
      <c r="G89" s="34">
        <v>0</v>
      </c>
      <c r="H89" s="34">
        <v>13323500</v>
      </c>
      <c r="I89" s="34">
        <v>0</v>
      </c>
      <c r="J89" s="34">
        <v>13323500</v>
      </c>
      <c r="K89" s="34">
        <v>298900</v>
      </c>
      <c r="L89" s="34">
        <v>13622400</v>
      </c>
      <c r="M89" s="34">
        <v>0</v>
      </c>
      <c r="N89" s="34">
        <v>13622400</v>
      </c>
      <c r="O89" s="34">
        <v>0</v>
      </c>
      <c r="P89" s="34">
        <v>13622400</v>
      </c>
    </row>
    <row r="90" spans="1:16" s="22" customFormat="1" x14ac:dyDescent="0.2">
      <c r="A90" s="31" t="s">
        <v>63</v>
      </c>
      <c r="B90" s="32">
        <v>11</v>
      </c>
      <c r="C90" s="32"/>
      <c r="D90" s="33">
        <v>127041000</v>
      </c>
      <c r="E90" s="33">
        <v>441602892.70000005</v>
      </c>
      <c r="F90" s="33">
        <v>568643892.70000005</v>
      </c>
      <c r="G90" s="33">
        <v>-1344841</v>
      </c>
      <c r="H90" s="33">
        <v>567299051.70000005</v>
      </c>
      <c r="I90" s="33">
        <v>1428989</v>
      </c>
      <c r="J90" s="33">
        <v>568728040.70000005</v>
      </c>
      <c r="K90" s="33">
        <v>-942806.96000003815</v>
      </c>
      <c r="L90" s="33">
        <v>567785233.74000001</v>
      </c>
      <c r="M90" s="33">
        <v>-50025115.129999995</v>
      </c>
      <c r="N90" s="33">
        <v>517760118.61000001</v>
      </c>
      <c r="O90" s="33">
        <v>-135591</v>
      </c>
      <c r="P90" s="33">
        <v>517624527.61000001</v>
      </c>
    </row>
    <row r="91" spans="1:16" s="23" customFormat="1" x14ac:dyDescent="0.2">
      <c r="A91" s="35" t="s">
        <v>128</v>
      </c>
      <c r="B91" s="36">
        <v>11</v>
      </c>
      <c r="C91" s="36">
        <v>1</v>
      </c>
      <c r="D91" s="34">
        <v>92368300</v>
      </c>
      <c r="E91" s="34">
        <v>362500</v>
      </c>
      <c r="F91" s="34">
        <v>92730800</v>
      </c>
      <c r="G91" s="34">
        <v>0</v>
      </c>
      <c r="H91" s="34">
        <v>92730800</v>
      </c>
      <c r="I91" s="34">
        <v>993598</v>
      </c>
      <c r="J91" s="34">
        <v>93724398</v>
      </c>
      <c r="K91" s="34">
        <v>-556400</v>
      </c>
      <c r="L91" s="34">
        <v>93167998</v>
      </c>
      <c r="M91" s="34">
        <v>-211804</v>
      </c>
      <c r="N91" s="34">
        <v>92956194</v>
      </c>
      <c r="O91" s="34">
        <v>0</v>
      </c>
      <c r="P91" s="34">
        <v>92956194</v>
      </c>
    </row>
    <row r="92" spans="1:16" s="23" customFormat="1" x14ac:dyDescent="0.2">
      <c r="A92" s="35" t="s">
        <v>64</v>
      </c>
      <c r="B92" s="36">
        <v>11</v>
      </c>
      <c r="C92" s="36">
        <v>2</v>
      </c>
      <c r="D92" s="34">
        <v>28846900</v>
      </c>
      <c r="E92" s="34">
        <v>441240392.69999999</v>
      </c>
      <c r="F92" s="34">
        <v>470087292.69999999</v>
      </c>
      <c r="G92" s="34">
        <v>-1344841</v>
      </c>
      <c r="H92" s="34">
        <v>468742451.69999999</v>
      </c>
      <c r="I92" s="34">
        <v>435391</v>
      </c>
      <c r="J92" s="34">
        <v>469177842.69999999</v>
      </c>
      <c r="K92" s="34">
        <v>-768126.95999997854</v>
      </c>
      <c r="L92" s="34">
        <v>468409715.74000001</v>
      </c>
      <c r="M92" s="34">
        <v>-49788196</v>
      </c>
      <c r="N92" s="34">
        <v>418621519.74000001</v>
      </c>
      <c r="O92" s="34">
        <v>0</v>
      </c>
      <c r="P92" s="34">
        <v>418621519.74000001</v>
      </c>
    </row>
    <row r="93" spans="1:16" s="23" customFormat="1" x14ac:dyDescent="0.2">
      <c r="A93" s="35" t="s">
        <v>109</v>
      </c>
      <c r="B93" s="36">
        <v>11</v>
      </c>
      <c r="C93" s="36">
        <v>3</v>
      </c>
      <c r="D93" s="34">
        <v>309900</v>
      </c>
      <c r="E93" s="34">
        <v>0</v>
      </c>
      <c r="F93" s="34">
        <v>309900</v>
      </c>
      <c r="G93" s="34">
        <v>0</v>
      </c>
      <c r="H93" s="34">
        <v>309900</v>
      </c>
      <c r="I93" s="34">
        <v>0</v>
      </c>
      <c r="J93" s="34">
        <v>309900</v>
      </c>
      <c r="K93" s="34">
        <v>0</v>
      </c>
      <c r="L93" s="34">
        <v>309900</v>
      </c>
      <c r="M93" s="34">
        <v>0</v>
      </c>
      <c r="N93" s="34">
        <v>309900</v>
      </c>
      <c r="O93" s="34">
        <v>0</v>
      </c>
      <c r="P93" s="34">
        <v>309900</v>
      </c>
    </row>
    <row r="94" spans="1:16" s="23" customFormat="1" x14ac:dyDescent="0.2">
      <c r="A94" s="35" t="s">
        <v>65</v>
      </c>
      <c r="B94" s="36">
        <v>11</v>
      </c>
      <c r="C94" s="36">
        <v>5</v>
      </c>
      <c r="D94" s="34">
        <v>5515900</v>
      </c>
      <c r="E94" s="34">
        <v>0</v>
      </c>
      <c r="F94" s="34">
        <v>5515900</v>
      </c>
      <c r="G94" s="34">
        <v>0</v>
      </c>
      <c r="H94" s="34">
        <v>5515900</v>
      </c>
      <c r="I94" s="34">
        <v>0</v>
      </c>
      <c r="J94" s="34">
        <v>5515900</v>
      </c>
      <c r="K94" s="34">
        <v>381720</v>
      </c>
      <c r="L94" s="34">
        <v>5897620</v>
      </c>
      <c r="M94" s="34">
        <v>-25115.129999999888</v>
      </c>
      <c r="N94" s="34">
        <v>5872504.8700000001</v>
      </c>
      <c r="O94" s="34">
        <v>-135591</v>
      </c>
      <c r="P94" s="34">
        <v>5736913.8700000001</v>
      </c>
    </row>
    <row r="95" spans="1:16" s="22" customFormat="1" x14ac:dyDescent="0.2">
      <c r="A95" s="31" t="s">
        <v>66</v>
      </c>
      <c r="B95" s="32">
        <v>12</v>
      </c>
      <c r="C95" s="32"/>
      <c r="D95" s="33">
        <v>30501700</v>
      </c>
      <c r="E95" s="33">
        <v>0</v>
      </c>
      <c r="F95" s="33">
        <v>30501700</v>
      </c>
      <c r="G95" s="33">
        <v>0</v>
      </c>
      <c r="H95" s="33">
        <v>30501700</v>
      </c>
      <c r="I95" s="33">
        <v>0</v>
      </c>
      <c r="J95" s="33">
        <v>30501700</v>
      </c>
      <c r="K95" s="33">
        <v>0</v>
      </c>
      <c r="L95" s="33">
        <v>30501700</v>
      </c>
      <c r="M95" s="33">
        <v>0</v>
      </c>
      <c r="N95" s="33">
        <v>30501700</v>
      </c>
      <c r="O95" s="33">
        <v>0</v>
      </c>
      <c r="P95" s="33">
        <v>30501700</v>
      </c>
    </row>
    <row r="96" spans="1:16" s="23" customFormat="1" x14ac:dyDescent="0.2">
      <c r="A96" s="35" t="s">
        <v>67</v>
      </c>
      <c r="B96" s="36">
        <v>12</v>
      </c>
      <c r="C96" s="36">
        <v>1</v>
      </c>
      <c r="D96" s="34">
        <v>20914400</v>
      </c>
      <c r="E96" s="34">
        <v>0</v>
      </c>
      <c r="F96" s="34">
        <v>20914400</v>
      </c>
      <c r="G96" s="34">
        <v>0</v>
      </c>
      <c r="H96" s="34">
        <v>20914400</v>
      </c>
      <c r="I96" s="34">
        <v>0</v>
      </c>
      <c r="J96" s="34">
        <v>20914400</v>
      </c>
      <c r="K96" s="34">
        <v>0</v>
      </c>
      <c r="L96" s="34">
        <v>20914400</v>
      </c>
      <c r="M96" s="34">
        <v>-323943</v>
      </c>
      <c r="N96" s="34">
        <v>20590457</v>
      </c>
      <c r="O96" s="34">
        <v>0</v>
      </c>
      <c r="P96" s="34">
        <v>20590457</v>
      </c>
    </row>
    <row r="97" spans="1:16" s="23" customFormat="1" x14ac:dyDescent="0.2">
      <c r="A97" s="35" t="s">
        <v>68</v>
      </c>
      <c r="B97" s="36">
        <v>12</v>
      </c>
      <c r="C97" s="36">
        <v>2</v>
      </c>
      <c r="D97" s="34">
        <v>9587300</v>
      </c>
      <c r="E97" s="34">
        <v>0</v>
      </c>
      <c r="F97" s="34">
        <v>9587300</v>
      </c>
      <c r="G97" s="34">
        <v>0</v>
      </c>
      <c r="H97" s="34">
        <v>9587300</v>
      </c>
      <c r="I97" s="34">
        <v>0</v>
      </c>
      <c r="J97" s="34">
        <v>9587300</v>
      </c>
      <c r="K97" s="34">
        <v>0</v>
      </c>
      <c r="L97" s="34">
        <v>9587300</v>
      </c>
      <c r="M97" s="34">
        <v>323943</v>
      </c>
      <c r="N97" s="34">
        <v>9911243</v>
      </c>
      <c r="O97" s="34">
        <v>0</v>
      </c>
      <c r="P97" s="34">
        <v>9911243</v>
      </c>
    </row>
    <row r="98" spans="1:16" s="23" customFormat="1" x14ac:dyDescent="0.2">
      <c r="A98" s="31" t="s">
        <v>139</v>
      </c>
      <c r="B98" s="32">
        <v>13</v>
      </c>
      <c r="C98" s="32"/>
      <c r="D98" s="33">
        <v>1482300</v>
      </c>
      <c r="E98" s="33">
        <v>0</v>
      </c>
      <c r="F98" s="33">
        <v>1482300</v>
      </c>
      <c r="G98" s="33">
        <v>0</v>
      </c>
      <c r="H98" s="33">
        <v>1482300</v>
      </c>
      <c r="I98" s="33">
        <v>0</v>
      </c>
      <c r="J98" s="33">
        <v>1482300</v>
      </c>
      <c r="K98" s="33">
        <v>-552209.87</v>
      </c>
      <c r="L98" s="33">
        <v>930090.13</v>
      </c>
      <c r="M98" s="33">
        <v>0</v>
      </c>
      <c r="N98" s="33">
        <v>930090.13</v>
      </c>
      <c r="O98" s="33">
        <v>8709.0200000000186</v>
      </c>
      <c r="P98" s="33">
        <v>938799.15</v>
      </c>
    </row>
    <row r="99" spans="1:16" s="23" customFormat="1" ht="25.5" x14ac:dyDescent="0.2">
      <c r="A99" s="35" t="s">
        <v>140</v>
      </c>
      <c r="B99" s="36">
        <v>13</v>
      </c>
      <c r="C99" s="36">
        <v>1</v>
      </c>
      <c r="D99" s="34">
        <v>1482300</v>
      </c>
      <c r="E99" s="34">
        <v>0</v>
      </c>
      <c r="F99" s="34">
        <v>1482300</v>
      </c>
      <c r="G99" s="34">
        <v>0</v>
      </c>
      <c r="H99" s="34">
        <v>1482300</v>
      </c>
      <c r="I99" s="34">
        <v>0</v>
      </c>
      <c r="J99" s="34">
        <v>1482300</v>
      </c>
      <c r="K99" s="34">
        <v>-552209.87</v>
      </c>
      <c r="L99" s="34">
        <v>930090.13</v>
      </c>
      <c r="M99" s="34">
        <v>0</v>
      </c>
      <c r="N99" s="34">
        <v>930090.13</v>
      </c>
      <c r="O99" s="34">
        <v>8709.0200000000186</v>
      </c>
      <c r="P99" s="34">
        <v>938799.15</v>
      </c>
    </row>
    <row r="100" spans="1:16" s="23" customFormat="1" x14ac:dyDescent="0.2">
      <c r="A100" s="54" t="s">
        <v>141</v>
      </c>
      <c r="B100" s="55"/>
      <c r="C100" s="56"/>
      <c r="D100" s="34">
        <f t="shared" ref="D100:P100" si="24">D8-D42</f>
        <v>-64188500</v>
      </c>
      <c r="E100" s="34">
        <f t="shared" si="24"/>
        <v>-664981831.46999979</v>
      </c>
      <c r="F100" s="34">
        <f t="shared" si="24"/>
        <v>-729170331.46999979</v>
      </c>
      <c r="G100" s="34">
        <f t="shared" si="24"/>
        <v>-14583748.000000477</v>
      </c>
      <c r="H100" s="34">
        <f t="shared" si="24"/>
        <v>-743754079.47000027</v>
      </c>
      <c r="I100" s="34">
        <f t="shared" si="24"/>
        <v>20493400</v>
      </c>
      <c r="J100" s="34">
        <f t="shared" si="24"/>
        <v>-723260679.47000027</v>
      </c>
      <c r="K100" s="34">
        <f t="shared" si="24"/>
        <v>-23073201.719999552</v>
      </c>
      <c r="L100" s="34">
        <f t="shared" si="24"/>
        <v>-746333881.18999958</v>
      </c>
      <c r="M100" s="34">
        <f t="shared" si="24"/>
        <v>2.384185791015625E-7</v>
      </c>
      <c r="N100" s="34">
        <f t="shared" si="24"/>
        <v>-746333881.18999958</v>
      </c>
      <c r="O100" s="34">
        <f t="shared" si="24"/>
        <v>8313600</v>
      </c>
      <c r="P100" s="34">
        <f t="shared" si="24"/>
        <v>-738020281.18999958</v>
      </c>
    </row>
    <row r="101" spans="1:16" s="23" customFormat="1" x14ac:dyDescent="0.2">
      <c r="A101" s="60" t="s">
        <v>95</v>
      </c>
      <c r="B101" s="60"/>
      <c r="C101" s="60"/>
      <c r="D101" s="21">
        <f>D102+D105+D108</f>
        <v>64188500</v>
      </c>
      <c r="E101" s="21">
        <f>E102+E105+E108</f>
        <v>664981831.47000003</v>
      </c>
      <c r="F101" s="21">
        <f t="shared" ref="F101:P101" si="25">F102+F105+F108</f>
        <v>729170331.47000003</v>
      </c>
      <c r="G101" s="21">
        <f>G102+G105+G108</f>
        <v>14583748</v>
      </c>
      <c r="H101" s="21">
        <f t="shared" si="25"/>
        <v>743754079.47000003</v>
      </c>
      <c r="I101" s="21">
        <f>I102+I105+I108</f>
        <v>-20493400</v>
      </c>
      <c r="J101" s="21">
        <f t="shared" si="25"/>
        <v>723260679.47000003</v>
      </c>
      <c r="K101" s="21">
        <f>K102+K105+K108</f>
        <v>23073201.719999999</v>
      </c>
      <c r="L101" s="21">
        <f t="shared" si="25"/>
        <v>746333881.19000006</v>
      </c>
      <c r="M101" s="21">
        <f>M102+M105+M108</f>
        <v>0</v>
      </c>
      <c r="N101" s="21">
        <f t="shared" si="25"/>
        <v>746333881.19000006</v>
      </c>
      <c r="O101" s="21">
        <f>O102+O105+O108</f>
        <v>-8313600</v>
      </c>
      <c r="P101" s="21">
        <f t="shared" si="25"/>
        <v>738020281.19000006</v>
      </c>
    </row>
    <row r="102" spans="1:16" ht="25.5" x14ac:dyDescent="0.2">
      <c r="A102" s="24" t="s">
        <v>96</v>
      </c>
      <c r="B102" s="61" t="s">
        <v>101</v>
      </c>
      <c r="C102" s="61"/>
      <c r="D102" s="19">
        <f t="shared" ref="D102" si="26">D103-D104</f>
        <v>126459300</v>
      </c>
      <c r="E102" s="19">
        <f t="shared" ref="E102" si="27">F102-D102</f>
        <v>-32069621.979999989</v>
      </c>
      <c r="F102" s="19">
        <f>F103-F104</f>
        <v>94389678.020000011</v>
      </c>
      <c r="G102" s="19">
        <f t="shared" ref="G102" si="28">H102-F102</f>
        <v>14583748</v>
      </c>
      <c r="H102" s="19">
        <f>H103-H104</f>
        <v>108973426.02000001</v>
      </c>
      <c r="I102" s="19">
        <f t="shared" ref="I102" si="29">J102-H102</f>
        <v>-20493400</v>
      </c>
      <c r="J102" s="19">
        <f>J103-J104</f>
        <v>88480026.020000011</v>
      </c>
      <c r="K102" s="19">
        <f t="shared" ref="K102" si="30">L102-J102</f>
        <v>23073201.719999999</v>
      </c>
      <c r="L102" s="19">
        <f>L103-L104</f>
        <v>111553227.74000001</v>
      </c>
      <c r="M102" s="19">
        <f t="shared" ref="M102:O102" si="31">N102-L102</f>
        <v>-50000000</v>
      </c>
      <c r="N102" s="19">
        <f>N103-N104</f>
        <v>61553227.74000001</v>
      </c>
      <c r="O102" s="19">
        <f t="shared" si="31"/>
        <v>-8313600</v>
      </c>
      <c r="P102" s="19">
        <f t="shared" ref="P102" si="32">P103-P104</f>
        <v>53239627.74000001</v>
      </c>
    </row>
    <row r="103" spans="1:16" ht="38.25" x14ac:dyDescent="0.2">
      <c r="A103" s="24" t="s">
        <v>97</v>
      </c>
      <c r="B103" s="62" t="s">
        <v>102</v>
      </c>
      <c r="C103" s="63"/>
      <c r="D103" s="19">
        <v>145459300</v>
      </c>
      <c r="E103" s="19">
        <f>F103-D103</f>
        <v>67930378.020000011</v>
      </c>
      <c r="F103" s="19">
        <v>213389678.02000001</v>
      </c>
      <c r="G103" s="19">
        <f>H103-F103</f>
        <v>14583748</v>
      </c>
      <c r="H103" s="19">
        <v>227973426.02000001</v>
      </c>
      <c r="I103" s="19">
        <f>J103-H103</f>
        <v>-20493400</v>
      </c>
      <c r="J103" s="19">
        <v>207480026.02000001</v>
      </c>
      <c r="K103" s="19">
        <f>L103-J103</f>
        <v>23073201.719999999</v>
      </c>
      <c r="L103" s="19">
        <v>230553227.74000001</v>
      </c>
      <c r="M103" s="19">
        <f>N103-L103</f>
        <v>-50000000</v>
      </c>
      <c r="N103" s="19">
        <v>180553227.74000001</v>
      </c>
      <c r="O103" s="19">
        <f>P103-N103</f>
        <v>-8313600</v>
      </c>
      <c r="P103" s="19">
        <v>172239627.74000001</v>
      </c>
    </row>
    <row r="104" spans="1:16" ht="25.5" x14ac:dyDescent="0.2">
      <c r="A104" s="24" t="s">
        <v>98</v>
      </c>
      <c r="B104" s="61" t="s">
        <v>103</v>
      </c>
      <c r="C104" s="61"/>
      <c r="D104" s="19">
        <v>19000000</v>
      </c>
      <c r="E104" s="19">
        <f t="shared" ref="E104" si="33">F104-D104</f>
        <v>100000000</v>
      </c>
      <c r="F104" s="19">
        <v>119000000</v>
      </c>
      <c r="G104" s="19">
        <f t="shared" ref="G104" si="34">H104-F104</f>
        <v>0</v>
      </c>
      <c r="H104" s="19">
        <v>119000000</v>
      </c>
      <c r="I104" s="19">
        <f t="shared" ref="I104" si="35">J104-H104</f>
        <v>0</v>
      </c>
      <c r="J104" s="19">
        <v>119000000</v>
      </c>
      <c r="K104" s="19">
        <f t="shared" ref="K104" si="36">L104-J104</f>
        <v>0</v>
      </c>
      <c r="L104" s="19">
        <v>119000000</v>
      </c>
      <c r="M104" s="19">
        <f t="shared" ref="M104:O110" si="37">N104-L104</f>
        <v>0</v>
      </c>
      <c r="N104" s="19">
        <v>119000000</v>
      </c>
      <c r="O104" s="19">
        <f t="shared" si="37"/>
        <v>0</v>
      </c>
      <c r="P104" s="19">
        <f t="shared" ref="P104:P108" si="38">N104</f>
        <v>119000000</v>
      </c>
    </row>
    <row r="105" spans="1:16" ht="25.5" x14ac:dyDescent="0.2">
      <c r="A105" s="24" t="s">
        <v>122</v>
      </c>
      <c r="B105" s="61" t="s">
        <v>123</v>
      </c>
      <c r="C105" s="61"/>
      <c r="D105" s="19">
        <f>D106-D107</f>
        <v>-62270800</v>
      </c>
      <c r="E105" s="19">
        <f t="shared" ref="E105" si="39">F105-D105</f>
        <v>62270800</v>
      </c>
      <c r="F105" s="19">
        <f>F106-F107</f>
        <v>0</v>
      </c>
      <c r="G105" s="19">
        <f t="shared" ref="G105" si="40">H105-F105</f>
        <v>0</v>
      </c>
      <c r="H105" s="19">
        <f>H106-H107</f>
        <v>0</v>
      </c>
      <c r="I105" s="19">
        <f t="shared" ref="I105" si="41">J105-H105</f>
        <v>0</v>
      </c>
      <c r="J105" s="19">
        <f>J106-J107</f>
        <v>0</v>
      </c>
      <c r="K105" s="19">
        <f t="shared" ref="K105" si="42">L105-J105</f>
        <v>0</v>
      </c>
      <c r="L105" s="19">
        <f>L106-L107</f>
        <v>0</v>
      </c>
      <c r="M105" s="19">
        <f t="shared" si="37"/>
        <v>50000000</v>
      </c>
      <c r="N105" s="19">
        <f>N106-N107</f>
        <v>50000000</v>
      </c>
      <c r="O105" s="19">
        <f t="shared" si="37"/>
        <v>0</v>
      </c>
      <c r="P105" s="19">
        <f>P106-P107</f>
        <v>50000000</v>
      </c>
    </row>
    <row r="106" spans="1:16" ht="38.25" x14ac:dyDescent="0.2">
      <c r="A106" s="37" t="s">
        <v>121</v>
      </c>
      <c r="B106" s="65" t="s">
        <v>119</v>
      </c>
      <c r="C106" s="65"/>
      <c r="D106" s="19">
        <v>0</v>
      </c>
      <c r="E106" s="19">
        <f t="shared" ref="E106" si="43">F106-D106</f>
        <v>0</v>
      </c>
      <c r="F106" s="19"/>
      <c r="G106" s="19">
        <f t="shared" ref="G106" si="44">H106-F106</f>
        <v>0</v>
      </c>
      <c r="H106" s="19"/>
      <c r="I106" s="19">
        <f t="shared" ref="I106" si="45">J106-H106</f>
        <v>0</v>
      </c>
      <c r="J106" s="19"/>
      <c r="K106" s="19">
        <f t="shared" ref="K106" si="46">L106-J106</f>
        <v>0</v>
      </c>
      <c r="L106" s="19"/>
      <c r="M106" s="19">
        <f t="shared" si="37"/>
        <v>50000000</v>
      </c>
      <c r="N106" s="19">
        <v>50000000</v>
      </c>
      <c r="O106" s="19">
        <f t="shared" si="37"/>
        <v>0</v>
      </c>
      <c r="P106" s="19">
        <f t="shared" si="38"/>
        <v>50000000</v>
      </c>
    </row>
    <row r="107" spans="1:16" ht="38.25" x14ac:dyDescent="0.2">
      <c r="A107" s="37" t="s">
        <v>120</v>
      </c>
      <c r="B107" s="65" t="s">
        <v>118</v>
      </c>
      <c r="C107" s="65"/>
      <c r="D107" s="19">
        <v>62270800</v>
      </c>
      <c r="E107" s="19">
        <f t="shared" ref="E107" si="47">F107-D107</f>
        <v>-62270800</v>
      </c>
      <c r="F107" s="19">
        <v>0</v>
      </c>
      <c r="G107" s="19">
        <f t="shared" ref="G107" si="48">H107-F107</f>
        <v>0</v>
      </c>
      <c r="H107" s="19">
        <v>0</v>
      </c>
      <c r="I107" s="19">
        <f t="shared" ref="I107" si="49">J107-H107</f>
        <v>0</v>
      </c>
      <c r="J107" s="19">
        <v>0</v>
      </c>
      <c r="K107" s="19">
        <f t="shared" ref="K107" si="50">L107-J107</f>
        <v>0</v>
      </c>
      <c r="L107" s="19">
        <v>0</v>
      </c>
      <c r="M107" s="19">
        <f t="shared" si="37"/>
        <v>0</v>
      </c>
      <c r="N107" s="19">
        <v>0</v>
      </c>
      <c r="O107" s="19">
        <f t="shared" si="37"/>
        <v>0</v>
      </c>
      <c r="P107" s="19">
        <f t="shared" si="38"/>
        <v>0</v>
      </c>
    </row>
    <row r="108" spans="1:16" ht="25.5" x14ac:dyDescent="0.2">
      <c r="A108" s="25" t="s">
        <v>99</v>
      </c>
      <c r="B108" s="64" t="s">
        <v>104</v>
      </c>
      <c r="C108" s="64"/>
      <c r="D108" s="19">
        <v>0</v>
      </c>
      <c r="E108" s="19">
        <f t="shared" ref="E108" si="51">F108-D108</f>
        <v>634780653.45000005</v>
      </c>
      <c r="F108" s="19">
        <v>634780653.45000005</v>
      </c>
      <c r="G108" s="19">
        <f t="shared" ref="G108" si="52">H108-F108</f>
        <v>0</v>
      </c>
      <c r="H108" s="19">
        <v>634780653.45000005</v>
      </c>
      <c r="I108" s="19">
        <f t="shared" ref="I108" si="53">J108-H108</f>
        <v>0</v>
      </c>
      <c r="J108" s="19">
        <v>634780653.45000005</v>
      </c>
      <c r="K108" s="19">
        <f t="shared" ref="K108" si="54">L108-J108</f>
        <v>0</v>
      </c>
      <c r="L108" s="19">
        <v>634780653.45000005</v>
      </c>
      <c r="M108" s="19">
        <f t="shared" si="37"/>
        <v>0</v>
      </c>
      <c r="N108" s="19">
        <v>634780653.45000005</v>
      </c>
      <c r="O108" s="19">
        <f t="shared" si="37"/>
        <v>0</v>
      </c>
      <c r="P108" s="19">
        <f t="shared" si="38"/>
        <v>634780653.45000005</v>
      </c>
    </row>
    <row r="109" spans="1:16" x14ac:dyDescent="0.2">
      <c r="A109" s="60" t="s">
        <v>106</v>
      </c>
      <c r="B109" s="60"/>
      <c r="C109" s="60"/>
      <c r="D109" s="21">
        <v>64188500</v>
      </c>
      <c r="E109" s="21">
        <f t="shared" ref="E109" si="55">F109-D109</f>
        <v>30201178.019999996</v>
      </c>
      <c r="F109" s="21">
        <v>94389678.019999996</v>
      </c>
      <c r="G109" s="21">
        <f t="shared" ref="G109" si="56">H109-F109</f>
        <v>14583748</v>
      </c>
      <c r="H109" s="21">
        <v>108973426.02</v>
      </c>
      <c r="I109" s="21">
        <f t="shared" ref="I109" si="57">J109-H109</f>
        <v>49506600.000000015</v>
      </c>
      <c r="J109" s="21">
        <v>158480026.02000001</v>
      </c>
      <c r="K109" s="21">
        <f t="shared" ref="K109" si="58">L109-J109</f>
        <v>23073201.719999999</v>
      </c>
      <c r="L109" s="21">
        <v>181553227.74000001</v>
      </c>
      <c r="M109" s="21">
        <f t="shared" si="37"/>
        <v>0</v>
      </c>
      <c r="N109" s="21">
        <v>181553227.74000001</v>
      </c>
      <c r="O109" s="21">
        <f t="shared" si="37"/>
        <v>0</v>
      </c>
      <c r="P109" s="21">
        <v>181553227.74000001</v>
      </c>
    </row>
    <row r="110" spans="1:16" s="20" customFormat="1" x14ac:dyDescent="0.2">
      <c r="A110" s="57" t="s">
        <v>100</v>
      </c>
      <c r="B110" s="58"/>
      <c r="C110" s="59"/>
      <c r="D110" s="19">
        <v>0</v>
      </c>
      <c r="E110" s="19">
        <f t="shared" ref="E110" si="59">F110-D110</f>
        <v>0</v>
      </c>
      <c r="F110" s="19">
        <v>0</v>
      </c>
      <c r="G110" s="19">
        <f t="shared" ref="G110" si="60">H110-F110</f>
        <v>0</v>
      </c>
      <c r="H110" s="19">
        <v>0</v>
      </c>
      <c r="I110" s="19">
        <f t="shared" ref="I110" si="61">J110-H110</f>
        <v>70000000</v>
      </c>
      <c r="J110" s="19">
        <v>70000000</v>
      </c>
      <c r="K110" s="19">
        <f t="shared" ref="K110" si="62">L110-J110</f>
        <v>0</v>
      </c>
      <c r="L110" s="19">
        <v>70000000</v>
      </c>
      <c r="M110" s="19">
        <f t="shared" si="37"/>
        <v>0</v>
      </c>
      <c r="N110" s="19">
        <v>70000000</v>
      </c>
      <c r="O110" s="19">
        <f t="shared" si="37"/>
        <v>0</v>
      </c>
      <c r="P110" s="19">
        <v>70000000</v>
      </c>
    </row>
    <row r="113" spans="6:16" x14ac:dyDescent="0.2"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</sheetData>
  <mergeCells count="66">
    <mergeCell ref="A6:A7"/>
    <mergeCell ref="B6:C6"/>
    <mergeCell ref="D6:D7"/>
    <mergeCell ref="B30:C30"/>
    <mergeCell ref="B35:C35"/>
    <mergeCell ref="B26:C26"/>
    <mergeCell ref="B28:C28"/>
    <mergeCell ref="B25:C25"/>
    <mergeCell ref="B24:C24"/>
    <mergeCell ref="B23:C23"/>
    <mergeCell ref="B22:C22"/>
    <mergeCell ref="B21:C21"/>
    <mergeCell ref="B20:C20"/>
    <mergeCell ref="B19:C19"/>
    <mergeCell ref="B9:C9"/>
    <mergeCell ref="B10:C10"/>
    <mergeCell ref="O6:O7"/>
    <mergeCell ref="P6:P7"/>
    <mergeCell ref="J6:J7"/>
    <mergeCell ref="I6:I7"/>
    <mergeCell ref="L6:L7"/>
    <mergeCell ref="K6:K7"/>
    <mergeCell ref="N6:N7"/>
    <mergeCell ref="M6:M7"/>
    <mergeCell ref="F6:F7"/>
    <mergeCell ref="E6:E7"/>
    <mergeCell ref="H6:H7"/>
    <mergeCell ref="G6:G7"/>
    <mergeCell ref="B8:C8"/>
    <mergeCell ref="B29:C29"/>
    <mergeCell ref="B36:C36"/>
    <mergeCell ref="B34:C34"/>
    <mergeCell ref="B33:C33"/>
    <mergeCell ref="B32:C32"/>
    <mergeCell ref="N1:P1"/>
    <mergeCell ref="N2:P2"/>
    <mergeCell ref="D1:I1"/>
    <mergeCell ref="D2:I2"/>
    <mergeCell ref="A4:P4"/>
    <mergeCell ref="B11:C11"/>
    <mergeCell ref="B12:C12"/>
    <mergeCell ref="A42:C42"/>
    <mergeCell ref="B13:C13"/>
    <mergeCell ref="B27:C27"/>
    <mergeCell ref="B41:C41"/>
    <mergeCell ref="B40:C40"/>
    <mergeCell ref="B39:C39"/>
    <mergeCell ref="B38:C38"/>
    <mergeCell ref="B14:C14"/>
    <mergeCell ref="B15:C15"/>
    <mergeCell ref="B16:C16"/>
    <mergeCell ref="B17:C17"/>
    <mergeCell ref="B18:C18"/>
    <mergeCell ref="B37:C37"/>
    <mergeCell ref="B31:C31"/>
    <mergeCell ref="A100:C100"/>
    <mergeCell ref="A110:C110"/>
    <mergeCell ref="A101:C101"/>
    <mergeCell ref="A109:C109"/>
    <mergeCell ref="B102:C102"/>
    <mergeCell ref="B103:C103"/>
    <mergeCell ref="B104:C104"/>
    <mergeCell ref="B108:C108"/>
    <mergeCell ref="B106:C106"/>
    <mergeCell ref="B105:C105"/>
    <mergeCell ref="B107:C107"/>
  </mergeCells>
  <hyperlinks>
    <hyperlink ref="A30" r:id="rId1" display="consultantplus://offline/ref=186DD2F7C62A5E6B1EA19A1CFD75F3BEEE49F40DD388B54122B7F81881E424C5F7785B015BA21F3EA8F7955E8Bo3o5K"/>
  </hyperlinks>
  <printOptions horizontalCentered="1"/>
  <pageMargins left="0.39370078740157483" right="0.39370078740157483" top="0.59055118110236227" bottom="0.39370078740157483" header="0.39370078740157483" footer="0.19685039370078741"/>
  <pageSetup paperSize="9" scale="50" firstPageNumber="433" fitToHeight="0" orientation="landscape" useFirstPageNumber="1" r:id="rId2"/>
  <headerFooter>
    <oddHeader>&amp;R&amp;P</oddHeader>
  </headerFooter>
  <rowBreaks count="1" manualBreakCount="1">
    <brk id="10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2021-04-01T05:08:28Z</dcterms:modified>
</cp:coreProperties>
</file>